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11870021-F35D-47F5-9CA8-6BFA596FA9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5" i="1" l="1"/>
  <c r="S124" i="1"/>
  <c r="N124" i="1"/>
  <c r="I124" i="1"/>
  <c r="D124" i="1"/>
  <c r="S123" i="1"/>
  <c r="N123" i="1"/>
  <c r="I123" i="1"/>
  <c r="D123" i="1"/>
  <c r="S122" i="1"/>
  <c r="N122" i="1"/>
  <c r="I122" i="1"/>
  <c r="D122" i="1"/>
  <c r="S121" i="1"/>
  <c r="N121" i="1"/>
  <c r="I121" i="1"/>
  <c r="D121" i="1"/>
  <c r="S120" i="1"/>
  <c r="N120" i="1"/>
  <c r="I120" i="1"/>
  <c r="D120" i="1"/>
  <c r="S119" i="1"/>
  <c r="N119" i="1"/>
  <c r="I119" i="1"/>
  <c r="D119" i="1"/>
  <c r="S118" i="1"/>
  <c r="N118" i="1"/>
  <c r="I118" i="1"/>
  <c r="D118" i="1"/>
  <c r="S117" i="1"/>
  <c r="N117" i="1"/>
  <c r="I117" i="1"/>
  <c r="D117" i="1"/>
  <c r="S116" i="1"/>
  <c r="N116" i="1"/>
  <c r="I116" i="1"/>
  <c r="D116" i="1"/>
  <c r="S115" i="1"/>
  <c r="N115" i="1"/>
  <c r="I115" i="1"/>
  <c r="D115" i="1"/>
  <c r="S114" i="1"/>
  <c r="N114" i="1"/>
  <c r="I114" i="1"/>
  <c r="D114" i="1"/>
  <c r="S113" i="1"/>
  <c r="N113" i="1"/>
  <c r="I113" i="1"/>
  <c r="D113" i="1"/>
  <c r="S112" i="1"/>
  <c r="N112" i="1"/>
  <c r="I112" i="1"/>
  <c r="D112" i="1"/>
  <c r="S111" i="1"/>
  <c r="N111" i="1"/>
  <c r="I111" i="1"/>
  <c r="D111" i="1"/>
  <c r="S110" i="1"/>
  <c r="N110" i="1"/>
  <c r="I110" i="1"/>
  <c r="D110" i="1"/>
  <c r="S109" i="1"/>
  <c r="N109" i="1"/>
  <c r="I109" i="1"/>
  <c r="D109" i="1"/>
  <c r="S108" i="1"/>
  <c r="N108" i="1"/>
  <c r="I108" i="1"/>
  <c r="D108" i="1"/>
  <c r="S107" i="1"/>
  <c r="N107" i="1"/>
  <c r="I107" i="1"/>
  <c r="D107" i="1"/>
  <c r="S106" i="1"/>
  <c r="N106" i="1"/>
  <c r="I106" i="1"/>
  <c r="D106" i="1"/>
  <c r="S105" i="1"/>
  <c r="N105" i="1"/>
  <c r="I105" i="1"/>
  <c r="D105" i="1"/>
  <c r="S104" i="1"/>
  <c r="N104" i="1"/>
  <c r="I104" i="1"/>
  <c r="D104" i="1"/>
  <c r="S103" i="1"/>
  <c r="N103" i="1"/>
  <c r="I103" i="1"/>
  <c r="D103" i="1"/>
  <c r="S102" i="1"/>
  <c r="N102" i="1"/>
  <c r="I102" i="1"/>
  <c r="D102" i="1"/>
  <c r="S101" i="1"/>
  <c r="N101" i="1"/>
  <c r="I101" i="1"/>
  <c r="D101" i="1"/>
  <c r="S100" i="1"/>
  <c r="N100" i="1"/>
  <c r="I100" i="1"/>
  <c r="D100" i="1"/>
  <c r="S99" i="1"/>
  <c r="N99" i="1"/>
  <c r="I99" i="1"/>
  <c r="D99" i="1"/>
  <c r="S98" i="1"/>
  <c r="N98" i="1"/>
  <c r="I98" i="1"/>
  <c r="D98" i="1"/>
  <c r="S97" i="1"/>
  <c r="N97" i="1"/>
  <c r="I97" i="1"/>
  <c r="D97" i="1"/>
  <c r="S96" i="1"/>
  <c r="N96" i="1"/>
  <c r="I96" i="1"/>
  <c r="D96" i="1"/>
  <c r="S95" i="1"/>
  <c r="N95" i="1"/>
  <c r="I95" i="1"/>
  <c r="D95" i="1"/>
  <c r="S94" i="1"/>
  <c r="N94" i="1"/>
  <c r="I94" i="1"/>
  <c r="D94" i="1"/>
  <c r="S93" i="1"/>
  <c r="N93" i="1"/>
  <c r="I93" i="1"/>
  <c r="D93" i="1"/>
  <c r="S92" i="1"/>
  <c r="N92" i="1"/>
  <c r="I92" i="1"/>
  <c r="D92" i="1"/>
  <c r="S91" i="1"/>
  <c r="N91" i="1"/>
  <c r="I91" i="1"/>
  <c r="D91" i="1"/>
  <c r="S90" i="1"/>
  <c r="N90" i="1"/>
  <c r="I90" i="1"/>
  <c r="D90" i="1"/>
  <c r="S89" i="1"/>
  <c r="N89" i="1"/>
  <c r="I89" i="1"/>
  <c r="D89" i="1"/>
  <c r="S88" i="1"/>
  <c r="N88" i="1"/>
  <c r="I88" i="1"/>
  <c r="D88" i="1"/>
  <c r="S87" i="1"/>
  <c r="N87" i="1"/>
  <c r="I87" i="1"/>
  <c r="D87" i="1"/>
  <c r="S86" i="1"/>
  <c r="N86" i="1"/>
  <c r="I86" i="1"/>
  <c r="D86" i="1"/>
  <c r="S85" i="1"/>
  <c r="N85" i="1"/>
  <c r="I85" i="1"/>
  <c r="D85" i="1"/>
  <c r="S84" i="1"/>
  <c r="N84" i="1"/>
  <c r="I84" i="1"/>
  <c r="D84" i="1"/>
  <c r="S83" i="1"/>
  <c r="N83" i="1"/>
  <c r="I83" i="1"/>
  <c r="D83" i="1"/>
  <c r="S82" i="1"/>
  <c r="N82" i="1"/>
  <c r="I82" i="1"/>
  <c r="D82" i="1"/>
  <c r="S81" i="1"/>
  <c r="N81" i="1"/>
  <c r="I81" i="1"/>
  <c r="D81" i="1"/>
  <c r="S80" i="1"/>
  <c r="N80" i="1"/>
  <c r="I80" i="1"/>
  <c r="D80" i="1"/>
  <c r="S79" i="1"/>
  <c r="N79" i="1"/>
  <c r="I79" i="1"/>
  <c r="D79" i="1"/>
  <c r="S78" i="1"/>
  <c r="N78" i="1"/>
  <c r="I78" i="1"/>
  <c r="D78" i="1"/>
  <c r="S77" i="1"/>
  <c r="N77" i="1"/>
  <c r="I77" i="1"/>
  <c r="D77" i="1"/>
  <c r="S76" i="1"/>
  <c r="N76" i="1"/>
  <c r="I76" i="1"/>
  <c r="D76" i="1"/>
  <c r="S75" i="1"/>
  <c r="N75" i="1"/>
  <c r="I75" i="1"/>
  <c r="D75" i="1"/>
  <c r="S74" i="1"/>
  <c r="N74" i="1"/>
  <c r="I74" i="1"/>
  <c r="D74" i="1"/>
  <c r="S73" i="1"/>
  <c r="N73" i="1"/>
  <c r="I73" i="1"/>
  <c r="D73" i="1"/>
  <c r="S72" i="1"/>
  <c r="N72" i="1"/>
  <c r="I72" i="1"/>
  <c r="D72" i="1"/>
  <c r="S71" i="1"/>
  <c r="N71" i="1"/>
  <c r="I71" i="1"/>
  <c r="D71" i="1"/>
  <c r="S70" i="1"/>
  <c r="N70" i="1"/>
  <c r="I70" i="1"/>
  <c r="D70" i="1"/>
  <c r="S69" i="1"/>
  <c r="N69" i="1"/>
  <c r="I69" i="1"/>
  <c r="D69" i="1"/>
  <c r="S68" i="1"/>
  <c r="N68" i="1"/>
  <c r="I68" i="1"/>
  <c r="D68" i="1"/>
  <c r="S67" i="1"/>
  <c r="N67" i="1"/>
  <c r="I67" i="1"/>
  <c r="D67" i="1"/>
  <c r="S66" i="1"/>
  <c r="N66" i="1"/>
  <c r="I66" i="1"/>
  <c r="D66" i="1"/>
  <c r="S65" i="1"/>
  <c r="N65" i="1"/>
  <c r="I65" i="1"/>
  <c r="D65" i="1"/>
  <c r="S64" i="1"/>
  <c r="N64" i="1"/>
  <c r="I64" i="1"/>
  <c r="D64" i="1"/>
  <c r="S63" i="1"/>
  <c r="N63" i="1"/>
  <c r="I63" i="1"/>
  <c r="D63" i="1"/>
  <c r="S62" i="1"/>
  <c r="N62" i="1"/>
  <c r="I62" i="1"/>
  <c r="D62" i="1"/>
  <c r="S61" i="1"/>
  <c r="N61" i="1"/>
  <c r="I61" i="1"/>
  <c r="D61" i="1"/>
  <c r="S60" i="1"/>
  <c r="N60" i="1"/>
  <c r="I60" i="1"/>
  <c r="D60" i="1"/>
  <c r="S59" i="1"/>
  <c r="N59" i="1"/>
  <c r="I59" i="1"/>
  <c r="D59" i="1"/>
  <c r="S58" i="1"/>
  <c r="N58" i="1"/>
  <c r="I58" i="1"/>
  <c r="D58" i="1"/>
  <c r="S57" i="1"/>
  <c r="N57" i="1"/>
  <c r="I57" i="1"/>
  <c r="D57" i="1"/>
  <c r="S56" i="1"/>
  <c r="N56" i="1"/>
  <c r="I56" i="1"/>
  <c r="D56" i="1"/>
  <c r="S55" i="1"/>
  <c r="N55" i="1"/>
  <c r="I55" i="1"/>
  <c r="D55" i="1"/>
  <c r="S54" i="1"/>
  <c r="N54" i="1"/>
  <c r="I54" i="1"/>
  <c r="D54" i="1"/>
  <c r="S53" i="1"/>
  <c r="N53" i="1"/>
  <c r="I53" i="1"/>
  <c r="D53" i="1"/>
  <c r="S52" i="1"/>
  <c r="N52" i="1"/>
  <c r="I52" i="1"/>
  <c r="D52" i="1"/>
  <c r="S51" i="1"/>
  <c r="N51" i="1"/>
  <c r="I51" i="1"/>
  <c r="D51" i="1"/>
  <c r="S50" i="1"/>
  <c r="N50" i="1"/>
  <c r="I50" i="1"/>
  <c r="D50" i="1"/>
  <c r="S49" i="1"/>
  <c r="N49" i="1"/>
  <c r="I49" i="1"/>
  <c r="D49" i="1"/>
  <c r="S48" i="1"/>
  <c r="N48" i="1"/>
  <c r="I48" i="1"/>
  <c r="D48" i="1"/>
  <c r="S47" i="1"/>
  <c r="N47" i="1"/>
  <c r="I47" i="1"/>
  <c r="D47" i="1"/>
  <c r="S46" i="1"/>
  <c r="N46" i="1"/>
  <c r="I46" i="1"/>
  <c r="D46" i="1"/>
  <c r="S45" i="1"/>
  <c r="N45" i="1"/>
  <c r="I45" i="1"/>
  <c r="D45" i="1"/>
  <c r="S44" i="1"/>
  <c r="N44" i="1"/>
  <c r="I44" i="1"/>
  <c r="D44" i="1"/>
  <c r="S43" i="1"/>
  <c r="N43" i="1"/>
  <c r="I43" i="1"/>
  <c r="D43" i="1"/>
  <c r="S42" i="1"/>
  <c r="N42" i="1"/>
  <c r="I42" i="1"/>
  <c r="D42" i="1"/>
  <c r="S41" i="1"/>
  <c r="N41" i="1"/>
  <c r="I41" i="1"/>
  <c r="D41" i="1"/>
  <c r="S40" i="1"/>
  <c r="N40" i="1"/>
  <c r="I40" i="1"/>
  <c r="D40" i="1"/>
  <c r="S39" i="1"/>
  <c r="N39" i="1"/>
  <c r="I39" i="1"/>
  <c r="D39" i="1"/>
  <c r="S38" i="1"/>
  <c r="N38" i="1"/>
  <c r="I38" i="1"/>
  <c r="D38" i="1"/>
  <c r="S37" i="1"/>
  <c r="N37" i="1"/>
  <c r="I37" i="1"/>
  <c r="D37" i="1"/>
  <c r="S36" i="1"/>
  <c r="N36" i="1"/>
  <c r="I36" i="1"/>
  <c r="D36" i="1"/>
  <c r="S35" i="1"/>
  <c r="N35" i="1"/>
  <c r="I35" i="1"/>
  <c r="D35" i="1"/>
  <c r="S34" i="1"/>
  <c r="N34" i="1"/>
  <c r="I34" i="1"/>
  <c r="D34" i="1"/>
  <c r="S33" i="1"/>
  <c r="N33" i="1"/>
  <c r="I33" i="1"/>
  <c r="D33" i="1"/>
  <c r="S32" i="1"/>
  <c r="N32" i="1"/>
  <c r="I32" i="1"/>
  <c r="D32" i="1"/>
  <c r="S31" i="1"/>
  <c r="N31" i="1"/>
  <c r="I31" i="1"/>
  <c r="D31" i="1"/>
  <c r="S30" i="1"/>
  <c r="N30" i="1"/>
  <c r="I30" i="1"/>
  <c r="D30" i="1"/>
  <c r="S29" i="1"/>
  <c r="N29" i="1"/>
  <c r="I29" i="1"/>
  <c r="D29" i="1"/>
  <c r="S28" i="1"/>
  <c r="N28" i="1"/>
  <c r="I28" i="1"/>
  <c r="D28" i="1"/>
  <c r="S27" i="1"/>
  <c r="N27" i="1"/>
  <c r="I27" i="1"/>
  <c r="D27" i="1"/>
  <c r="S26" i="1"/>
  <c r="N26" i="1"/>
  <c r="I26" i="1"/>
  <c r="D26" i="1"/>
  <c r="S25" i="1"/>
  <c r="N25" i="1"/>
  <c r="I25" i="1"/>
  <c r="D25" i="1"/>
  <c r="S24" i="1"/>
  <c r="N24" i="1"/>
  <c r="I24" i="1"/>
  <c r="D24" i="1"/>
  <c r="S23" i="1"/>
  <c r="N23" i="1"/>
  <c r="I23" i="1"/>
  <c r="D23" i="1"/>
  <c r="S22" i="1"/>
  <c r="N22" i="1"/>
  <c r="I22" i="1"/>
  <c r="D22" i="1"/>
  <c r="S21" i="1"/>
  <c r="N21" i="1"/>
  <c r="I21" i="1"/>
  <c r="D21" i="1"/>
  <c r="S20" i="1"/>
  <c r="N20" i="1"/>
  <c r="I20" i="1"/>
  <c r="D20" i="1"/>
  <c r="S19" i="1"/>
  <c r="N19" i="1"/>
  <c r="I19" i="1"/>
  <c r="D19" i="1"/>
  <c r="S18" i="1"/>
  <c r="N18" i="1"/>
  <c r="I18" i="1"/>
  <c r="D18" i="1"/>
  <c r="S17" i="1"/>
  <c r="N17" i="1"/>
  <c r="I17" i="1"/>
  <c r="D17" i="1"/>
  <c r="S16" i="1"/>
  <c r="N16" i="1"/>
  <c r="I16" i="1"/>
  <c r="D16" i="1"/>
  <c r="S15" i="1"/>
  <c r="N15" i="1"/>
  <c r="I15" i="1"/>
  <c r="D15" i="1"/>
  <c r="S14" i="1"/>
  <c r="N14" i="1"/>
  <c r="I14" i="1"/>
  <c r="D14" i="1"/>
  <c r="S13" i="1"/>
  <c r="N13" i="1"/>
  <c r="I13" i="1"/>
  <c r="D13" i="1"/>
  <c r="S12" i="1"/>
  <c r="N12" i="1"/>
  <c r="I12" i="1"/>
  <c r="D12" i="1"/>
  <c r="S11" i="1"/>
  <c r="N11" i="1"/>
  <c r="I11" i="1"/>
  <c r="D11" i="1"/>
  <c r="S10" i="1"/>
  <c r="N10" i="1"/>
  <c r="I10" i="1"/>
  <c r="D10" i="1"/>
  <c r="S9" i="1"/>
  <c r="N9" i="1"/>
  <c r="I9" i="1"/>
  <c r="D9" i="1"/>
  <c r="S8" i="1"/>
  <c r="N8" i="1"/>
  <c r="I8" i="1"/>
  <c r="D8" i="1"/>
  <c r="S7" i="1"/>
  <c r="N7" i="1"/>
  <c r="I7" i="1"/>
  <c r="D7" i="1"/>
  <c r="S6" i="1"/>
  <c r="N6" i="1"/>
  <c r="I6" i="1"/>
  <c r="D6" i="1"/>
  <c r="S5" i="1"/>
  <c r="N5" i="1"/>
  <c r="I5" i="1"/>
  <c r="D5" i="1"/>
</calcChain>
</file>

<file path=xl/sharedStrings.xml><?xml version="1.0" encoding="utf-8"?>
<sst xmlns="http://schemas.openxmlformats.org/spreadsheetml/2006/main" count="14" uniqueCount="7">
  <si>
    <t>OS</t>
    <phoneticPr fontId="2" type="noConversion"/>
  </si>
  <si>
    <t>PFS</t>
    <phoneticPr fontId="2" type="noConversion"/>
  </si>
  <si>
    <t>Loglogistic</t>
    <phoneticPr fontId="2" type="noConversion"/>
  </si>
  <si>
    <t>KM</t>
    <phoneticPr fontId="2" type="noConversion"/>
  </si>
  <si>
    <t>KM</t>
    <phoneticPr fontId="3" type="noConversion"/>
  </si>
  <si>
    <t>serplulimab plus chemotherapy</t>
    <phoneticPr fontId="2" type="noConversion"/>
  </si>
  <si>
    <t>Standard chemotherapy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</si>
</sst>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0_);[Red]\(0.0000000\)"/>
    <numFmt numFmtId="177" formatCode="0.00_);[Red]\(0.00\)"/>
    <numFmt numFmtId="178" formatCode="0.000000_);[Red]\(0.000000\)"/>
    <numFmt numFmtId="179" formatCode="0.0000000000_);[Red]\(0.0000000000\)"/>
    <numFmt numFmtId="180" formatCode="0.00000000000_);[Red]\(0.00000000000\)"/>
  </numFmts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name val="等线"/>
      <family val="3"/>
      <charset val="134"/>
    </font>
    <font>
      <b/>
      <sz val="14"/>
      <name val="Times New Roman"/>
      <family val="1"/>
    </font>
    <font>
      <b/>
      <sz val="16"/>
      <name val="Times New Roman"/>
      <family val="3"/>
    </font>
    <font>
      <b/>
      <sz val="1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9" fontId="8" fillId="0" borderId="0" xfId="1" applyNumberFormat="1" applyFont="1" applyAlignment="1" applyProtection="1">
      <alignment horizontal="center" vertical="center"/>
      <protection locked="0"/>
    </xf>
    <xf numFmtId="180" fontId="8" fillId="0" borderId="0" xfId="1" applyNumberFormat="1" applyFont="1" applyAlignment="1" applyProtection="1">
      <alignment horizontal="center" vertical="center"/>
      <protection locked="0"/>
    </xf>
  </cellXfs>
  <cellStyles count="2">
    <cellStyle name="常规" xfId="0" builtinId="0"/>
    <cellStyle name="常规 2" xfId="1" xr:uid="{01193AF2-7EA5-4C58-B077-6C3E34068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03212018879806"/>
          <c:y val="7.9462160253224168E-2"/>
          <c:w val="0.86724922807467864"/>
          <c:h val="0.6310924950170701"/>
        </c:manualLayout>
      </c:layout>
      <c:scatterChart>
        <c:scatterStyle val="smoothMarker"/>
        <c:varyColors val="0"/>
        <c:ser>
          <c:idx val="0"/>
          <c:order val="0"/>
          <c:tx>
            <c:v>OS KM Serplulimab plus Chemotherapy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[1]全人群目视检验法!$A$5:$A$193</c:f>
              <c:numCache>
                <c:formatCode>General</c:formatCode>
                <c:ptCount val="189"/>
                <c:pt idx="0">
                  <c:v>0.16604400166</c:v>
                </c:pt>
                <c:pt idx="1">
                  <c:v>0.25321710253000002</c:v>
                </c:pt>
                <c:pt idx="2">
                  <c:v>0.33208800331999999</c:v>
                </c:pt>
                <c:pt idx="3">
                  <c:v>0.41095890411000002</c:v>
                </c:pt>
                <c:pt idx="4">
                  <c:v>0.51058530511</c:v>
                </c:pt>
                <c:pt idx="5">
                  <c:v>0.64342050643000004</c:v>
                </c:pt>
                <c:pt idx="6">
                  <c:v>0.79701120797000002</c:v>
                </c:pt>
                <c:pt idx="7">
                  <c:v>0.90493980905000004</c:v>
                </c:pt>
                <c:pt idx="8">
                  <c:v>1.0419261104199999</c:v>
                </c:pt>
                <c:pt idx="9">
                  <c:v>1.21212121212</c:v>
                </c:pt>
                <c:pt idx="10">
                  <c:v>1.3698630137000001</c:v>
                </c:pt>
                <c:pt idx="11">
                  <c:v>1.4653383146500001</c:v>
                </c:pt>
                <c:pt idx="12">
                  <c:v>1.56911581569</c:v>
                </c:pt>
                <c:pt idx="13">
                  <c:v>1.7061021170599999</c:v>
                </c:pt>
                <c:pt idx="14">
                  <c:v>1.84308841843</c:v>
                </c:pt>
                <c:pt idx="15">
                  <c:v>1.94686591947</c:v>
                </c:pt>
                <c:pt idx="16">
                  <c:v>2.1544209215399999</c:v>
                </c:pt>
                <c:pt idx="17">
                  <c:v>2.2914072229100002</c:v>
                </c:pt>
                <c:pt idx="18">
                  <c:v>2.4657534246599999</c:v>
                </c:pt>
                <c:pt idx="19">
                  <c:v>2.5902864259</c:v>
                </c:pt>
                <c:pt idx="20">
                  <c:v>2.7106683271100001</c:v>
                </c:pt>
                <c:pt idx="21">
                  <c:v>2.8061436280600001</c:v>
                </c:pt>
                <c:pt idx="22">
                  <c:v>2.8850145288500002</c:v>
                </c:pt>
                <c:pt idx="23">
                  <c:v>3.0220008302200001</c:v>
                </c:pt>
                <c:pt idx="24">
                  <c:v>3.1423827314200001</c:v>
                </c:pt>
                <c:pt idx="25">
                  <c:v>3.2295558323</c:v>
                </c:pt>
                <c:pt idx="26">
                  <c:v>3.3457866334599999</c:v>
                </c:pt>
                <c:pt idx="27">
                  <c:v>3.4495641345000001</c:v>
                </c:pt>
                <c:pt idx="28">
                  <c:v>3.61145703611</c:v>
                </c:pt>
                <c:pt idx="29">
                  <c:v>3.7401411374000002</c:v>
                </c:pt>
                <c:pt idx="30">
                  <c:v>3.8854296388499998</c:v>
                </c:pt>
                <c:pt idx="31">
                  <c:v>4.0348692403499999</c:v>
                </c:pt>
                <c:pt idx="32">
                  <c:v>4.1261934412599999</c:v>
                </c:pt>
                <c:pt idx="33">
                  <c:v>4.2092154420899996</c:v>
                </c:pt>
                <c:pt idx="34">
                  <c:v>4.3545039435500001</c:v>
                </c:pt>
                <c:pt idx="35">
                  <c:v>4.4997924449999998</c:v>
                </c:pt>
                <c:pt idx="36">
                  <c:v>4.6367787463700001</c:v>
                </c:pt>
                <c:pt idx="37">
                  <c:v>4.7322540473199997</c:v>
                </c:pt>
                <c:pt idx="38">
                  <c:v>4.8277293482800001</c:v>
                </c:pt>
                <c:pt idx="39">
                  <c:v>4.9149024491500004</c:v>
                </c:pt>
                <c:pt idx="40">
                  <c:v>5.0020755500199998</c:v>
                </c:pt>
                <c:pt idx="41">
                  <c:v>5.0975508509800003</c:v>
                </c:pt>
                <c:pt idx="42">
                  <c:v>5.2801992528000001</c:v>
                </c:pt>
                <c:pt idx="43">
                  <c:v>5.34246575342</c:v>
                </c:pt>
                <c:pt idx="44">
                  <c:v>5.44209215442</c:v>
                </c:pt>
                <c:pt idx="45">
                  <c:v>5.5873806558699997</c:v>
                </c:pt>
                <c:pt idx="46">
                  <c:v>5.6828559568300001</c:v>
                </c:pt>
                <c:pt idx="47">
                  <c:v>5.8115400581200003</c:v>
                </c:pt>
                <c:pt idx="48">
                  <c:v>5.9194686591899996</c:v>
                </c:pt>
                <c:pt idx="49">
                  <c:v>6.0149439601500001</c:v>
                </c:pt>
                <c:pt idx="50">
                  <c:v>6.0938148609400002</c:v>
                </c:pt>
                <c:pt idx="51">
                  <c:v>6.2515566625199996</c:v>
                </c:pt>
                <c:pt idx="52">
                  <c:v>6.4051473640500003</c:v>
                </c:pt>
                <c:pt idx="53">
                  <c:v>6.4923204649199997</c:v>
                </c:pt>
                <c:pt idx="54">
                  <c:v>6.5587380655900001</c:v>
                </c:pt>
                <c:pt idx="55">
                  <c:v>6.699875467</c:v>
                </c:pt>
                <c:pt idx="56">
                  <c:v>6.84101286841</c:v>
                </c:pt>
                <c:pt idx="57">
                  <c:v>6.9489414694900002</c:v>
                </c:pt>
                <c:pt idx="58">
                  <c:v>7.0651722706499998</c:v>
                </c:pt>
                <c:pt idx="59">
                  <c:v>7.1772519717699996</c:v>
                </c:pt>
                <c:pt idx="60">
                  <c:v>7.31423827314</c:v>
                </c:pt>
                <c:pt idx="61">
                  <c:v>7.4636778746400001</c:v>
                </c:pt>
                <c:pt idx="62">
                  <c:v>7.5923619759200003</c:v>
                </c:pt>
                <c:pt idx="63">
                  <c:v>7.7251971772500001</c:v>
                </c:pt>
                <c:pt idx="64">
                  <c:v>7.8580323785799999</c:v>
                </c:pt>
                <c:pt idx="65">
                  <c:v>7.9701120796999998</c:v>
                </c:pt>
                <c:pt idx="66">
                  <c:v>8.0821917808200006</c:v>
                </c:pt>
                <c:pt idx="67">
                  <c:v>8.2067247820699993</c:v>
                </c:pt>
                <c:pt idx="68">
                  <c:v>8.3395599833999992</c:v>
                </c:pt>
                <c:pt idx="69">
                  <c:v>8.4474885844699994</c:v>
                </c:pt>
                <c:pt idx="70">
                  <c:v>8.5554171855500005</c:v>
                </c:pt>
                <c:pt idx="71">
                  <c:v>8.6550435865500006</c:v>
                </c:pt>
                <c:pt idx="72">
                  <c:v>8.7795765877999994</c:v>
                </c:pt>
                <c:pt idx="73">
                  <c:v>8.8459941884600006</c:v>
                </c:pt>
                <c:pt idx="74">
                  <c:v>8.9414694894100002</c:v>
                </c:pt>
                <c:pt idx="75">
                  <c:v>9.0120381901200002</c:v>
                </c:pt>
                <c:pt idx="76">
                  <c:v>9.1199667911999995</c:v>
                </c:pt>
                <c:pt idx="77">
                  <c:v>9.2569530925700008</c:v>
                </c:pt>
                <c:pt idx="78">
                  <c:v>9.3648816936500001</c:v>
                </c:pt>
                <c:pt idx="79">
                  <c:v>9.4894146948899998</c:v>
                </c:pt>
                <c:pt idx="80">
                  <c:v>9.6014943960100005</c:v>
                </c:pt>
                <c:pt idx="81">
                  <c:v>9.6928185969299996</c:v>
                </c:pt>
                <c:pt idx="82">
                  <c:v>9.8007471980100007</c:v>
                </c:pt>
                <c:pt idx="83">
                  <c:v>9.8754669987499994</c:v>
                </c:pt>
                <c:pt idx="84">
                  <c:v>9.9792444997899992</c:v>
                </c:pt>
                <c:pt idx="85">
                  <c:v>10.1203819012</c:v>
                </c:pt>
                <c:pt idx="86">
                  <c:v>10.2781237028</c:v>
                </c:pt>
                <c:pt idx="87">
                  <c:v>10.402656704</c:v>
                </c:pt>
                <c:pt idx="88">
                  <c:v>10.5230386052</c:v>
                </c:pt>
                <c:pt idx="89">
                  <c:v>10.6600249066</c:v>
                </c:pt>
                <c:pt idx="90">
                  <c:v>10.797011208000001</c:v>
                </c:pt>
                <c:pt idx="91">
                  <c:v>10.917393109200001</c:v>
                </c:pt>
                <c:pt idx="92">
                  <c:v>11.0460772105</c:v>
                </c:pt>
                <c:pt idx="93">
                  <c:v>11.1623080116</c:v>
                </c:pt>
                <c:pt idx="94">
                  <c:v>11.3698630137</c:v>
                </c:pt>
                <c:pt idx="95">
                  <c:v>11.498547114999999</c:v>
                </c:pt>
                <c:pt idx="96">
                  <c:v>11.618929016199999</c:v>
                </c:pt>
                <c:pt idx="97">
                  <c:v>11.8098796181</c:v>
                </c:pt>
                <c:pt idx="98">
                  <c:v>11.9344126193</c:v>
                </c:pt>
                <c:pt idx="99">
                  <c:v>12.104607721000001</c:v>
                </c:pt>
                <c:pt idx="100">
                  <c:v>12.2332918223</c:v>
                </c:pt>
                <c:pt idx="101">
                  <c:v>12.386882523900001</c:v>
                </c:pt>
                <c:pt idx="102">
                  <c:v>12.6400996264</c:v>
                </c:pt>
                <c:pt idx="103">
                  <c:v>12.7355749274</c:v>
                </c:pt>
                <c:pt idx="104">
                  <c:v>12.8559568286</c:v>
                </c:pt>
                <c:pt idx="105">
                  <c:v>12.9929431299</c:v>
                </c:pt>
                <c:pt idx="106">
                  <c:v>13.146533831499999</c:v>
                </c:pt>
                <c:pt idx="107">
                  <c:v>13.304275633</c:v>
                </c:pt>
                <c:pt idx="108">
                  <c:v>13.4412619344</c:v>
                </c:pt>
                <c:pt idx="109">
                  <c:v>13.752594437500001</c:v>
                </c:pt>
                <c:pt idx="110">
                  <c:v>13.852220838499999</c:v>
                </c:pt>
                <c:pt idx="111">
                  <c:v>13.951847239499999</c:v>
                </c:pt>
                <c:pt idx="112">
                  <c:v>14.0805313408</c:v>
                </c:pt>
                <c:pt idx="113">
                  <c:v>14.200913242</c:v>
                </c:pt>
                <c:pt idx="114">
                  <c:v>14.354503943499999</c:v>
                </c:pt>
                <c:pt idx="115">
                  <c:v>14.4707347447</c:v>
                </c:pt>
                <c:pt idx="116">
                  <c:v>14.616023246199999</c:v>
                </c:pt>
                <c:pt idx="117">
                  <c:v>14.699045247000001</c:v>
                </c:pt>
                <c:pt idx="118">
                  <c:v>14.802822748000001</c:v>
                </c:pt>
                <c:pt idx="119">
                  <c:v>14.9854711499</c:v>
                </c:pt>
                <c:pt idx="120">
                  <c:v>15.0684931507</c:v>
                </c:pt>
                <c:pt idx="121">
                  <c:v>15.2096305521</c:v>
                </c:pt>
                <c:pt idx="122">
                  <c:v>15.259443752599999</c:v>
                </c:pt>
                <c:pt idx="123">
                  <c:v>15.396430054</c:v>
                </c:pt>
                <c:pt idx="124">
                  <c:v>15.541718555399999</c:v>
                </c:pt>
                <c:pt idx="125">
                  <c:v>15.662100456599999</c:v>
                </c:pt>
                <c:pt idx="126">
                  <c:v>15.799086758</c:v>
                </c:pt>
                <c:pt idx="127">
                  <c:v>15.944375259399999</c:v>
                </c:pt>
                <c:pt idx="128">
                  <c:v>16.0938148609</c:v>
                </c:pt>
                <c:pt idx="129">
                  <c:v>16.243254462399999</c:v>
                </c:pt>
                <c:pt idx="130">
                  <c:v>16.400996264</c:v>
                </c:pt>
                <c:pt idx="131">
                  <c:v>16.5379825654</c:v>
                </c:pt>
                <c:pt idx="132">
                  <c:v>16.658364466599998</c:v>
                </c:pt>
                <c:pt idx="133">
                  <c:v>16.824408468200001</c:v>
                </c:pt>
                <c:pt idx="134">
                  <c:v>16.953092569500001</c:v>
                </c:pt>
                <c:pt idx="135">
                  <c:v>17.0610211706</c:v>
                </c:pt>
                <c:pt idx="136">
                  <c:v>17.156496471600001</c:v>
                </c:pt>
                <c:pt idx="137">
                  <c:v>17.3682025737</c:v>
                </c:pt>
                <c:pt idx="138">
                  <c:v>17.559153175599999</c:v>
                </c:pt>
                <c:pt idx="139">
                  <c:v>17.729348277300002</c:v>
                </c:pt>
                <c:pt idx="140">
                  <c:v>18.082191780799999</c:v>
                </c:pt>
                <c:pt idx="141">
                  <c:v>18.293897882900001</c:v>
                </c:pt>
                <c:pt idx="142">
                  <c:v>18.422581984200001</c:v>
                </c:pt>
                <c:pt idx="143">
                  <c:v>18.563719385599999</c:v>
                </c:pt>
                <c:pt idx="144">
                  <c:v>18.663345786600001</c:v>
                </c:pt>
                <c:pt idx="145">
                  <c:v>18.7754254878</c:v>
                </c:pt>
                <c:pt idx="146">
                  <c:v>18.879202988799999</c:v>
                </c:pt>
                <c:pt idx="147">
                  <c:v>18.966376089699999</c:v>
                </c:pt>
                <c:pt idx="148">
                  <c:v>19.082606890800001</c:v>
                </c:pt>
                <c:pt idx="149">
                  <c:v>19.223744292199999</c:v>
                </c:pt>
                <c:pt idx="150">
                  <c:v>19.369032793700001</c:v>
                </c:pt>
                <c:pt idx="151">
                  <c:v>19.468659194699999</c:v>
                </c:pt>
                <c:pt idx="152">
                  <c:v>19.593192195899999</c:v>
                </c:pt>
                <c:pt idx="153">
                  <c:v>19.7135740971</c:v>
                </c:pt>
                <c:pt idx="154">
                  <c:v>19.912826899100001</c:v>
                </c:pt>
                <c:pt idx="155">
                  <c:v>20.278123702799999</c:v>
                </c:pt>
                <c:pt idx="156">
                  <c:v>20.448318804500001</c:v>
                </c:pt>
                <c:pt idx="157">
                  <c:v>20.531340805300001</c:v>
                </c:pt>
                <c:pt idx="158">
                  <c:v>20.655873806599999</c:v>
                </c:pt>
                <c:pt idx="159">
                  <c:v>20.755500207600001</c:v>
                </c:pt>
                <c:pt idx="160">
                  <c:v>20.900788709</c:v>
                </c:pt>
                <c:pt idx="161">
                  <c:v>20.9672063097</c:v>
                </c:pt>
                <c:pt idx="162">
                  <c:v>21.058530510600001</c:v>
                </c:pt>
                <c:pt idx="163">
                  <c:v>21.220423412199999</c:v>
                </c:pt>
                <c:pt idx="164">
                  <c:v>21.3864674139</c:v>
                </c:pt>
                <c:pt idx="165">
                  <c:v>21.577418015799999</c:v>
                </c:pt>
                <c:pt idx="166">
                  <c:v>21.7351598174</c:v>
                </c:pt>
                <c:pt idx="167">
                  <c:v>21.9551681196</c:v>
                </c:pt>
                <c:pt idx="168">
                  <c:v>22.141967621399999</c:v>
                </c:pt>
                <c:pt idx="169">
                  <c:v>22.332918223299998</c:v>
                </c:pt>
                <c:pt idx="170">
                  <c:v>22.577833125800002</c:v>
                </c:pt>
                <c:pt idx="171">
                  <c:v>22.7397260274</c:v>
                </c:pt>
                <c:pt idx="172">
                  <c:v>22.8767123288</c:v>
                </c:pt>
                <c:pt idx="173">
                  <c:v>23.0427563304</c:v>
                </c:pt>
                <c:pt idx="174">
                  <c:v>23.167289331700001</c:v>
                </c:pt>
                <c:pt idx="175">
                  <c:v>23.3374844334</c:v>
                </c:pt>
                <c:pt idx="176">
                  <c:v>23.362391033600002</c:v>
                </c:pt>
                <c:pt idx="177">
                  <c:v>23.470319634700001</c:v>
                </c:pt>
                <c:pt idx="178">
                  <c:v>23.565794935700001</c:v>
                </c:pt>
                <c:pt idx="179">
                  <c:v>23.694479036899999</c:v>
                </c:pt>
                <c:pt idx="180">
                  <c:v>23.827314238300001</c:v>
                </c:pt>
                <c:pt idx="181">
                  <c:v>23.972602739700001</c:v>
                </c:pt>
                <c:pt idx="182">
                  <c:v>24.101286841</c:v>
                </c:pt>
                <c:pt idx="183">
                  <c:v>24.3877127439</c:v>
                </c:pt>
                <c:pt idx="184">
                  <c:v>24.5620589456</c:v>
                </c:pt>
                <c:pt idx="185">
                  <c:v>24.719800747200001</c:v>
                </c:pt>
                <c:pt idx="186">
                  <c:v>25.292652552900002</c:v>
                </c:pt>
                <c:pt idx="187">
                  <c:v>25.504358655000001</c:v>
                </c:pt>
                <c:pt idx="188">
                  <c:v>25.944375259400001</c:v>
                </c:pt>
              </c:numCache>
            </c:numRef>
          </c:xVal>
          <c:yVal>
            <c:numRef>
              <c:f>[1]全人群目视检验法!$B$5:$B$193</c:f>
              <c:numCache>
                <c:formatCode>General</c:formatCode>
                <c:ptCount val="189"/>
                <c:pt idx="0">
                  <c:v>0.99861303292000003</c:v>
                </c:pt>
                <c:pt idx="1">
                  <c:v>0.99722515298000003</c:v>
                </c:pt>
                <c:pt idx="2">
                  <c:v>0.99622606582999995</c:v>
                </c:pt>
                <c:pt idx="3">
                  <c:v>0.99583808979999999</c:v>
                </c:pt>
                <c:pt idx="4">
                  <c:v>0.99201979843999999</c:v>
                </c:pt>
                <c:pt idx="5">
                  <c:v>0.99167411366000002</c:v>
                </c:pt>
                <c:pt idx="6">
                  <c:v>0.98993978021999995</c:v>
                </c:pt>
                <c:pt idx="7">
                  <c:v>0.98771047383999999</c:v>
                </c:pt>
                <c:pt idx="8">
                  <c:v>0.98761205932999996</c:v>
                </c:pt>
                <c:pt idx="9">
                  <c:v>0.98753402917999999</c:v>
                </c:pt>
                <c:pt idx="10">
                  <c:v>0.98751585490000005</c:v>
                </c:pt>
                <c:pt idx="11">
                  <c:v>0.98369751548999995</c:v>
                </c:pt>
                <c:pt idx="12">
                  <c:v>0.97779593884000005</c:v>
                </c:pt>
                <c:pt idx="13">
                  <c:v>0.97467252432999996</c:v>
                </c:pt>
                <c:pt idx="14">
                  <c:v>0.97259077649000003</c:v>
                </c:pt>
                <c:pt idx="15">
                  <c:v>0.96877253317000001</c:v>
                </c:pt>
                <c:pt idx="16">
                  <c:v>0.96842771320999999</c:v>
                </c:pt>
                <c:pt idx="17">
                  <c:v>0.96773485425000005</c:v>
                </c:pt>
                <c:pt idx="18">
                  <c:v>0.96739649924000004</c:v>
                </c:pt>
                <c:pt idx="19">
                  <c:v>0.96739109128</c:v>
                </c:pt>
                <c:pt idx="20">
                  <c:v>0.96635081791999999</c:v>
                </c:pt>
                <c:pt idx="21">
                  <c:v>0.95975470074000002</c:v>
                </c:pt>
                <c:pt idx="22">
                  <c:v>0.95558894692999996</c:v>
                </c:pt>
                <c:pt idx="23">
                  <c:v>0.95107664352999999</c:v>
                </c:pt>
                <c:pt idx="24">
                  <c:v>0.94934192572999998</c:v>
                </c:pt>
                <c:pt idx="25">
                  <c:v>0.94552349023000004</c:v>
                </c:pt>
                <c:pt idx="26">
                  <c:v>0.94205261327000001</c:v>
                </c:pt>
                <c:pt idx="27">
                  <c:v>0.93962325883999998</c:v>
                </c:pt>
                <c:pt idx="28">
                  <c:v>0.93441679926999999</c:v>
                </c:pt>
                <c:pt idx="29">
                  <c:v>0.92990439977999995</c:v>
                </c:pt>
                <c:pt idx="30">
                  <c:v>0.92018385914</c:v>
                </c:pt>
                <c:pt idx="31">
                  <c:v>0.91497725542999997</c:v>
                </c:pt>
                <c:pt idx="32">
                  <c:v>0.90664497908999997</c:v>
                </c:pt>
                <c:pt idx="33">
                  <c:v>0.90317371777</c:v>
                </c:pt>
                <c:pt idx="34">
                  <c:v>0.90074484379999997</c:v>
                </c:pt>
                <c:pt idx="35">
                  <c:v>0.89970485871000005</c:v>
                </c:pt>
                <c:pt idx="36">
                  <c:v>0.89901199975000001</c:v>
                </c:pt>
                <c:pt idx="37">
                  <c:v>0.89484643812999998</c:v>
                </c:pt>
                <c:pt idx="38">
                  <c:v>0.88825032094</c:v>
                </c:pt>
                <c:pt idx="39">
                  <c:v>0.88234855210999996</c:v>
                </c:pt>
                <c:pt idx="40">
                  <c:v>0.87644678328000003</c:v>
                </c:pt>
                <c:pt idx="41">
                  <c:v>0.87193399943000005</c:v>
                </c:pt>
                <c:pt idx="42">
                  <c:v>0.8684638912</c:v>
                </c:pt>
                <c:pt idx="43">
                  <c:v>0.86221461187000004</c:v>
                </c:pt>
                <c:pt idx="44">
                  <c:v>0.86013243161999997</c:v>
                </c:pt>
                <c:pt idx="45">
                  <c:v>0.85666189098000001</c:v>
                </c:pt>
                <c:pt idx="46">
                  <c:v>0.85041299601999998</c:v>
                </c:pt>
                <c:pt idx="47">
                  <c:v>0.84590059653000005</c:v>
                </c:pt>
                <c:pt idx="48">
                  <c:v>0.83861017904000001</c:v>
                </c:pt>
                <c:pt idx="49">
                  <c:v>0.83375017295999998</c:v>
                </c:pt>
                <c:pt idx="50">
                  <c:v>0.82923719692999998</c:v>
                </c:pt>
                <c:pt idx="51">
                  <c:v>0.82333624487000001</c:v>
                </c:pt>
                <c:pt idx="52">
                  <c:v>0.81708802254000001</c:v>
                </c:pt>
                <c:pt idx="53">
                  <c:v>0.81014458704000003</c:v>
                </c:pt>
                <c:pt idx="54">
                  <c:v>0.80354813353999999</c:v>
                </c:pt>
                <c:pt idx="55">
                  <c:v>0.80146643374000004</c:v>
                </c:pt>
                <c:pt idx="56">
                  <c:v>0.79938473394999998</c:v>
                </c:pt>
                <c:pt idx="57">
                  <c:v>0.79521931644999999</c:v>
                </c:pt>
                <c:pt idx="58">
                  <c:v>0.79313732837999995</c:v>
                </c:pt>
                <c:pt idx="59">
                  <c:v>0.78897195893000005</c:v>
                </c:pt>
                <c:pt idx="60">
                  <c:v>0.78862632219999995</c:v>
                </c:pt>
                <c:pt idx="61">
                  <c:v>0.78411416294000003</c:v>
                </c:pt>
                <c:pt idx="62">
                  <c:v>0.77751843011999999</c:v>
                </c:pt>
                <c:pt idx="63">
                  <c:v>0.77092274534000005</c:v>
                </c:pt>
                <c:pt idx="64">
                  <c:v>0.76849372722999998</c:v>
                </c:pt>
                <c:pt idx="65">
                  <c:v>0.76537002445000002</c:v>
                </c:pt>
                <c:pt idx="66">
                  <c:v>0.76224632165999995</c:v>
                </c:pt>
                <c:pt idx="67">
                  <c:v>0.75946998523999998</c:v>
                </c:pt>
                <c:pt idx="68">
                  <c:v>0.75773541157000002</c:v>
                </c:pt>
                <c:pt idx="69">
                  <c:v>0.75669499407999996</c:v>
                </c:pt>
                <c:pt idx="70">
                  <c:v>0.75496013214000002</c:v>
                </c:pt>
                <c:pt idx="71">
                  <c:v>0.74975295189000002</c:v>
                </c:pt>
                <c:pt idx="72">
                  <c:v>0.74419883768999995</c:v>
                </c:pt>
                <c:pt idx="73">
                  <c:v>0.73551905086000002</c:v>
                </c:pt>
                <c:pt idx="74">
                  <c:v>0.73100626701000004</c:v>
                </c:pt>
                <c:pt idx="75">
                  <c:v>0.72336819489000004</c:v>
                </c:pt>
                <c:pt idx="76">
                  <c:v>0.71711944406000006</c:v>
                </c:pt>
                <c:pt idx="77">
                  <c:v>0.71330158510999997</c:v>
                </c:pt>
                <c:pt idx="78">
                  <c:v>0.71017783428000003</c:v>
                </c:pt>
                <c:pt idx="79">
                  <c:v>0.70948483119000005</c:v>
                </c:pt>
                <c:pt idx="80">
                  <c:v>0.70809723952000003</c:v>
                </c:pt>
                <c:pt idx="81">
                  <c:v>0.69976496318000003</c:v>
                </c:pt>
                <c:pt idx="82">
                  <c:v>0.69421065680000005</c:v>
                </c:pt>
                <c:pt idx="83">
                  <c:v>0.68622541049999997</c:v>
                </c:pt>
                <c:pt idx="84">
                  <c:v>0.68240716718000005</c:v>
                </c:pt>
                <c:pt idx="85">
                  <c:v>0.67476991183000001</c:v>
                </c:pt>
                <c:pt idx="86">
                  <c:v>0.67095229310000004</c:v>
                </c:pt>
                <c:pt idx="87">
                  <c:v>0.66782873445000002</c:v>
                </c:pt>
                <c:pt idx="88">
                  <c:v>0.66401068332000002</c:v>
                </c:pt>
                <c:pt idx="89">
                  <c:v>0.65776226880999999</c:v>
                </c:pt>
                <c:pt idx="90">
                  <c:v>0.65290274318999997</c:v>
                </c:pt>
                <c:pt idx="91">
                  <c:v>0.64700135871999997</c:v>
                </c:pt>
                <c:pt idx="92">
                  <c:v>0.64075284812</c:v>
                </c:pt>
                <c:pt idx="93">
                  <c:v>0.63832363782000001</c:v>
                </c:pt>
                <c:pt idx="94">
                  <c:v>0.63346492896999995</c:v>
                </c:pt>
                <c:pt idx="95">
                  <c:v>0.62929975169999997</c:v>
                </c:pt>
                <c:pt idx="96">
                  <c:v>0.62339836722999997</c:v>
                </c:pt>
                <c:pt idx="97">
                  <c:v>0.61367835509000002</c:v>
                </c:pt>
                <c:pt idx="98">
                  <c:v>0.60569368533000001</c:v>
                </c:pt>
                <c:pt idx="99">
                  <c:v>0.59944565518000004</c:v>
                </c:pt>
                <c:pt idx="100">
                  <c:v>0.59563770013999995</c:v>
                </c:pt>
                <c:pt idx="101">
                  <c:v>0.59562947780999997</c:v>
                </c:pt>
                <c:pt idx="102">
                  <c:v>0.58799351967000002</c:v>
                </c:pt>
                <c:pt idx="103">
                  <c:v>0.58278629138000004</c:v>
                </c:pt>
                <c:pt idx="104">
                  <c:v>0.57896824024000004</c:v>
                </c:pt>
                <c:pt idx="105">
                  <c:v>0.57619204795000001</c:v>
                </c:pt>
                <c:pt idx="106">
                  <c:v>0.57445771451000005</c:v>
                </c:pt>
                <c:pt idx="107">
                  <c:v>0.57064009577999997</c:v>
                </c:pt>
                <c:pt idx="108">
                  <c:v>0.56960001460999998</c:v>
                </c:pt>
                <c:pt idx="109">
                  <c:v>0.56717306243999999</c:v>
                </c:pt>
                <c:pt idx="110">
                  <c:v>0.56335477106999998</c:v>
                </c:pt>
                <c:pt idx="111">
                  <c:v>0.55849481305000004</c:v>
                </c:pt>
                <c:pt idx="112">
                  <c:v>0.55432963578000005</c:v>
                </c:pt>
                <c:pt idx="113">
                  <c:v>0.54981714020000005</c:v>
                </c:pt>
                <c:pt idx="114">
                  <c:v>0.54530502898</c:v>
                </c:pt>
                <c:pt idx="115">
                  <c:v>0.54287581869000001</c:v>
                </c:pt>
                <c:pt idx="116">
                  <c:v>0.53766916694</c:v>
                </c:pt>
                <c:pt idx="117">
                  <c:v>0.52933679451000004</c:v>
                </c:pt>
                <c:pt idx="118">
                  <c:v>0.52482410674000002</c:v>
                </c:pt>
                <c:pt idx="119">
                  <c:v>0.51753455406000004</c:v>
                </c:pt>
                <c:pt idx="120">
                  <c:v>0.51059107051999997</c:v>
                </c:pt>
                <c:pt idx="121">
                  <c:v>0.50399548183999998</c:v>
                </c:pt>
                <c:pt idx="122">
                  <c:v>0.49566272503999997</c:v>
                </c:pt>
                <c:pt idx="123">
                  <c:v>0.48802542164000001</c:v>
                </c:pt>
                <c:pt idx="124">
                  <c:v>0.48386043656</c:v>
                </c:pt>
                <c:pt idx="125">
                  <c:v>0.48316738541999998</c:v>
                </c:pt>
                <c:pt idx="126">
                  <c:v>0.48212730424</c:v>
                </c:pt>
                <c:pt idx="127">
                  <c:v>0.48143454138000003</c:v>
                </c:pt>
                <c:pt idx="128">
                  <c:v>0.48108904877999997</c:v>
                </c:pt>
                <c:pt idx="129">
                  <c:v>0.47831300062999998</c:v>
                </c:pt>
                <c:pt idx="130">
                  <c:v>0.47275927079000002</c:v>
                </c:pt>
                <c:pt idx="131">
                  <c:v>0.46789974516999999</c:v>
                </c:pt>
                <c:pt idx="132">
                  <c:v>0.46442891625999999</c:v>
                </c:pt>
                <c:pt idx="133">
                  <c:v>0.46026417138999998</c:v>
                </c:pt>
                <c:pt idx="134">
                  <c:v>0.45505732745999999</c:v>
                </c:pt>
                <c:pt idx="135">
                  <c:v>0.44880857663000001</c:v>
                </c:pt>
                <c:pt idx="136">
                  <c:v>0.44780968167000001</c:v>
                </c:pt>
                <c:pt idx="137">
                  <c:v>0.44672879863999998</c:v>
                </c:pt>
                <c:pt idx="138">
                  <c:v>0.44430045316</c:v>
                </c:pt>
                <c:pt idx="139">
                  <c:v>0.44083020079000002</c:v>
                </c:pt>
                <c:pt idx="140">
                  <c:v>0.43876095128999998</c:v>
                </c:pt>
                <c:pt idx="141">
                  <c:v>0.43875340159999998</c:v>
                </c:pt>
                <c:pt idx="142">
                  <c:v>0.432504891</c:v>
                </c:pt>
                <c:pt idx="143">
                  <c:v>0.42868708009000001</c:v>
                </c:pt>
                <c:pt idx="144">
                  <c:v>0.42729934427999999</c:v>
                </c:pt>
                <c:pt idx="145">
                  <c:v>0.42209230816999999</c:v>
                </c:pt>
                <c:pt idx="146">
                  <c:v>0.42105184263000001</c:v>
                </c:pt>
                <c:pt idx="147">
                  <c:v>0.41584451824000002</c:v>
                </c:pt>
                <c:pt idx="148">
                  <c:v>0.41029030794999999</c:v>
                </c:pt>
                <c:pt idx="149">
                  <c:v>0.40751416370999999</c:v>
                </c:pt>
                <c:pt idx="150">
                  <c:v>0.40647417862000002</c:v>
                </c:pt>
                <c:pt idx="151">
                  <c:v>0.40230866504000001</c:v>
                </c:pt>
                <c:pt idx="152">
                  <c:v>0.39779621749999999</c:v>
                </c:pt>
                <c:pt idx="153">
                  <c:v>0.39467261080999999</c:v>
                </c:pt>
                <c:pt idx="154">
                  <c:v>0.38938325030999998</c:v>
                </c:pt>
                <c:pt idx="155">
                  <c:v>0.38838747827999998</c:v>
                </c:pt>
                <c:pt idx="156">
                  <c:v>0.38738944812999998</c:v>
                </c:pt>
                <c:pt idx="157">
                  <c:v>0.38600152015</c:v>
                </c:pt>
                <c:pt idx="158">
                  <c:v>0.38183629483999998</c:v>
                </c:pt>
                <c:pt idx="159">
                  <c:v>0.37315689235999999</c:v>
                </c:pt>
                <c:pt idx="160">
                  <c:v>0.36413079616999999</c:v>
                </c:pt>
                <c:pt idx="161">
                  <c:v>0.35510378711000001</c:v>
                </c:pt>
                <c:pt idx="162">
                  <c:v>0.34642428855000001</c:v>
                </c:pt>
                <c:pt idx="163">
                  <c:v>0.34603727342000001</c:v>
                </c:pt>
                <c:pt idx="164">
                  <c:v>0.34593919522</c:v>
                </c:pt>
                <c:pt idx="165">
                  <c:v>0.34584140530000002</c:v>
                </c:pt>
                <c:pt idx="166">
                  <c:v>0.34554323102000001</c:v>
                </c:pt>
                <c:pt idx="167">
                  <c:v>0.34544577740999999</c:v>
                </c:pt>
                <c:pt idx="168">
                  <c:v>0.34539516166000001</c:v>
                </c:pt>
                <c:pt idx="169">
                  <c:v>0.34435570507000002</c:v>
                </c:pt>
                <c:pt idx="170">
                  <c:v>0.34227520639999998</c:v>
                </c:pt>
                <c:pt idx="171">
                  <c:v>0.33359652461</c:v>
                </c:pt>
                <c:pt idx="172">
                  <c:v>0.33300366565</c:v>
                </c:pt>
                <c:pt idx="173">
                  <c:v>0.33295587457999998</c:v>
                </c:pt>
                <c:pt idx="174">
                  <c:v>0.33290702881000001</c:v>
                </c:pt>
                <c:pt idx="175">
                  <c:v>0.32527010976999998</c:v>
                </c:pt>
                <c:pt idx="176">
                  <c:v>0.31797873137999999</c:v>
                </c:pt>
                <c:pt idx="177">
                  <c:v>0.31068831388000001</c:v>
                </c:pt>
                <c:pt idx="178">
                  <c:v>0.30895330781000002</c:v>
                </c:pt>
                <c:pt idx="179">
                  <c:v>0.29923257499</c:v>
                </c:pt>
                <c:pt idx="180">
                  <c:v>0.28951189021000001</c:v>
                </c:pt>
                <c:pt idx="181">
                  <c:v>0.28919634957000001</c:v>
                </c:pt>
                <c:pt idx="182">
                  <c:v>0.28918678390000002</c:v>
                </c:pt>
                <c:pt idx="183">
                  <c:v>0.28917915408</c:v>
                </c:pt>
                <c:pt idx="184">
                  <c:v>0.28917817198000001</c:v>
                </c:pt>
                <c:pt idx="185">
                  <c:v>0.28917799769000002</c:v>
                </c:pt>
                <c:pt idx="186">
                  <c:v>0.28917616279000002</c:v>
                </c:pt>
                <c:pt idx="187">
                  <c:v>0.28917578522999998</c:v>
                </c:pt>
                <c:pt idx="188">
                  <c:v>0.28914194878999999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4F-435C-8A66-77D13D7357B9}"/>
            </c:ext>
          </c:extLst>
        </c:ser>
        <c:ser>
          <c:idx val="1"/>
          <c:order val="1"/>
          <c:tx>
            <c:v>OS Log-logistic Serplulimab plus Chemotherapy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[1]全人群目视检验法!$D$5:$D$124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[1]全人群目视检验法!$I$5:$I$124</c:f>
              <c:numCache>
                <c:formatCode>General</c:formatCode>
                <c:ptCount val="120"/>
                <c:pt idx="0">
                  <c:v>0.99931126819734728</c:v>
                </c:pt>
                <c:pt idx="1">
                  <c:v>0.99766621640564923</c:v>
                </c:pt>
                <c:pt idx="2">
                  <c:v>0.99524162532767457</c:v>
                </c:pt>
                <c:pt idx="3">
                  <c:v>0.992122892885823</c:v>
                </c:pt>
                <c:pt idx="4">
                  <c:v>0.98837008684954553</c:v>
                </c:pt>
                <c:pt idx="5">
                  <c:v>0.98403146579376433</c:v>
                </c:pt>
                <c:pt idx="6">
                  <c:v>0.97914865232608594</c:v>
                </c:pt>
                <c:pt idx="7">
                  <c:v>0.97375909723800902</c:v>
                </c:pt>
                <c:pt idx="8">
                  <c:v>0.96789740216114728</c:v>
                </c:pt>
                <c:pt idx="9">
                  <c:v>0.96159608253483064</c:v>
                </c:pt>
                <c:pt idx="10">
                  <c:v>0.95488602745258899</c:v>
                </c:pt>
                <c:pt idx="11">
                  <c:v>0.94779678367573539</c:v>
                </c:pt>
                <c:pt idx="12">
                  <c:v>0.94035673266639686</c:v>
                </c:pt>
                <c:pt idx="13">
                  <c:v>0.9325932004294003</c:v>
                </c:pt>
                <c:pt idx="14">
                  <c:v>0.92453252437728639</c:v>
                </c:pt>
                <c:pt idx="15">
                  <c:v>0.9162000925655478</c:v>
                </c:pt>
                <c:pt idx="16">
                  <c:v>0.90762036533672741</c:v>
                </c:pt>
                <c:pt idx="17">
                  <c:v>0.89881688609592136</c:v>
                </c:pt>
                <c:pt idx="18">
                  <c:v>0.8898122857920524</c:v>
                </c:pt>
                <c:pt idx="19">
                  <c:v>0.88062828424372441</c:v>
                </c:pt>
                <c:pt idx="20">
                  <c:v>0.87128569046356974</c:v>
                </c:pt>
                <c:pt idx="21">
                  <c:v>0.86180440344435871</c:v>
                </c:pt>
                <c:pt idx="22">
                  <c:v>0.85220341437737257</c:v>
                </c:pt>
                <c:pt idx="23">
                  <c:v>0.84250081091742368</c:v>
                </c:pt>
                <c:pt idx="24">
                  <c:v>0.83271378384942396</c:v>
                </c:pt>
                <c:pt idx="25">
                  <c:v>0.82285863632181422</c:v>
                </c:pt>
                <c:pt idx="26">
                  <c:v>0.81295079567398232</c:v>
                </c:pt>
                <c:pt idx="27">
                  <c:v>0.80300482778513305</c:v>
                </c:pt>
                <c:pt idx="28">
                  <c:v>0.79303445380151283</c:v>
                </c:pt>
                <c:pt idx="29">
                  <c:v>0.78305256905063936</c:v>
                </c:pt>
                <c:pt idx="30">
                  <c:v>0.77307126392002901</c:v>
                </c:pt>
                <c:pt idx="31">
                  <c:v>0.76310184645995538</c:v>
                </c:pt>
                <c:pt idx="32">
                  <c:v>0.75315486646193031</c:v>
                </c:pt>
                <c:pt idx="33">
                  <c:v>0.7432401407644863</c:v>
                </c:pt>
                <c:pt idx="34">
                  <c:v>0.73336677954355811</c:v>
                </c:pt>
                <c:pt idx="35">
                  <c:v>0.72354321335477501</c:v>
                </c:pt>
                <c:pt idx="36">
                  <c:v>0.7137772207080828</c:v>
                </c:pt>
                <c:pt idx="37">
                  <c:v>0.70407595597032735</c:v>
                </c:pt>
                <c:pt idx="38">
                  <c:v>0.69444597740797354</c:v>
                </c:pt>
                <c:pt idx="39">
                  <c:v>0.68489327519936627</c:v>
                </c:pt>
                <c:pt idx="40">
                  <c:v>0.67542329926339251</c:v>
                </c:pt>
                <c:pt idx="41">
                  <c:v>0.66604098676866841</c:v>
                </c:pt>
                <c:pt idx="42">
                  <c:v>0.65675078920416785</c:v>
                </c:pt>
                <c:pt idx="43">
                  <c:v>0.64755669890830725</c:v>
                </c:pt>
                <c:pt idx="44">
                  <c:v>0.63846227496874142</c:v>
                </c:pt>
                <c:pt idx="45">
                  <c:v>0.6294706684194008</c:v>
                </c:pt>
                <c:pt idx="46">
                  <c:v>0.62058464667453783</c:v>
                </c:pt>
                <c:pt idx="47">
                  <c:v>0.61180661715172246</c:v>
                </c:pt>
                <c:pt idx="48">
                  <c:v>0.6031386500468181</c:v>
                </c:pt>
                <c:pt idx="49">
                  <c:v>0.59458250023399362</c:v>
                </c:pt>
                <c:pt idx="50">
                  <c:v>0.58613962827282107</c:v>
                </c:pt>
                <c:pt idx="51">
                  <c:v>0.57781122051249767</c:v>
                </c:pt>
                <c:pt idx="52">
                  <c:v>0.56959820829028762</c:v>
                </c:pt>
                <c:pt idx="53">
                  <c:v>0.561501286227435</c:v>
                </c:pt>
                <c:pt idx="54">
                  <c:v>0.55352092963113653</c:v>
                </c:pt>
                <c:pt idx="55">
                  <c:v>0.54565741101573184</c:v>
                </c:pt>
                <c:pt idx="56">
                  <c:v>0.53791081576012822</c:v>
                </c:pt>
                <c:pt idx="57">
                  <c:v>0.53028105692171068</c:v>
                </c:pt>
                <c:pt idx="58">
                  <c:v>0.52276788922962059</c:v>
                </c:pt>
                <c:pt idx="59">
                  <c:v>0.51537092228241788</c:v>
                </c:pt>
                <c:pt idx="60">
                  <c:v>0.50808963297678478</c:v>
                </c:pt>
                <c:pt idx="61">
                  <c:v>0.5009233771951781</c:v>
                </c:pt>
                <c:pt idx="62">
                  <c:v>0.49387140078119862</c:v>
                </c:pt>
                <c:pt idx="63">
                  <c:v>0.48693284983200197</c:v>
                </c:pt>
                <c:pt idx="64">
                  <c:v>0.48010678033734466</c:v>
                </c:pt>
                <c:pt idx="65">
                  <c:v>0.47339216719488464</c:v>
                </c:pt>
                <c:pt idx="66">
                  <c:v>0.46678791263117669</c:v>
                </c:pt>
                <c:pt idx="67">
                  <c:v>0.46029285405745185</c:v>
                </c:pt>
                <c:pt idx="68">
                  <c:v>0.45390577138876104</c:v>
                </c:pt>
                <c:pt idx="69">
                  <c:v>0.44762539385444394</c:v>
                </c:pt>
                <c:pt idx="70">
                  <c:v>0.44145040632715743</c:v>
                </c:pt>
                <c:pt idx="71">
                  <c:v>0.4353794551968943</c:v>
                </c:pt>
                <c:pt idx="72">
                  <c:v>0.42941115381555844</c:v>
                </c:pt>
                <c:pt idx="73">
                  <c:v>0.42354408753675066</c:v>
                </c:pt>
                <c:pt idx="74">
                  <c:v>0.41777681837447644</c:v>
                </c:pt>
                <c:pt idx="75">
                  <c:v>0.41210788930351905</c:v>
                </c:pt>
                <c:pt idx="76">
                  <c:v>0.40653582822325052</c:v>
                </c:pt>
                <c:pt idx="77">
                  <c:v>0.40105915160566874</c:v>
                </c:pt>
                <c:pt idx="78">
                  <c:v>0.39567636784748461</c:v>
                </c:pt>
                <c:pt idx="79">
                  <c:v>0.3903859803451139</c:v>
                </c:pt>
                <c:pt idx="80">
                  <c:v>0.38518649031049029</c:v>
                </c:pt>
                <c:pt idx="81">
                  <c:v>0.38007639934468873</c:v>
                </c:pt>
                <c:pt idx="82">
                  <c:v>0.37505421178545134</c:v>
                </c:pt>
                <c:pt idx="83">
                  <c:v>0.37011843684383311</c:v>
                </c:pt>
                <c:pt idx="84">
                  <c:v>0.36526759054434299</c:v>
                </c:pt>
                <c:pt idx="85">
                  <c:v>0.36050019748214218</c:v>
                </c:pt>
                <c:pt idx="86">
                  <c:v>0.35581479241007863</c:v>
                </c:pt>
                <c:pt idx="87">
                  <c:v>0.35120992166758913</c:v>
                </c:pt>
                <c:pt idx="88">
                  <c:v>0.34668414446278201</c:v>
                </c:pt>
                <c:pt idx="89">
                  <c:v>0.34223603401832864</c:v>
                </c:pt>
                <c:pt idx="90">
                  <c:v>0.33786417859114148</c:v>
                </c:pt>
                <c:pt idx="91">
                  <c:v>0.33356718237519234</c:v>
                </c:pt>
                <c:pt idx="92">
                  <c:v>0.32934366629623907</c:v>
                </c:pt>
                <c:pt idx="93">
                  <c:v>0.32519226870666779</c:v>
                </c:pt>
                <c:pt idx="94">
                  <c:v>0.32111164598812825</c:v>
                </c:pt>
                <c:pt idx="95">
                  <c:v>0.31710047306914052</c:v>
                </c:pt>
                <c:pt idx="96">
                  <c:v>0.31315744386437883</c:v>
                </c:pt>
                <c:pt idx="97">
                  <c:v>0.30928127164188973</c:v>
                </c:pt>
                <c:pt idx="98">
                  <c:v>0.30547068932408444</c:v>
                </c:pt>
                <c:pt idx="99">
                  <c:v>0.30172444972794721</c:v>
                </c:pt>
                <c:pt idx="100">
                  <c:v>0.29804132574952941</c:v>
                </c:pt>
                <c:pt idx="101">
                  <c:v>0.29442011049744971</c:v>
                </c:pt>
                <c:pt idx="102">
                  <c:v>0.2908596173797916</c:v>
                </c:pt>
                <c:pt idx="103">
                  <c:v>0.28735868014847982</c:v>
                </c:pt>
                <c:pt idx="104">
                  <c:v>0.28391615290493005</c:v>
                </c:pt>
                <c:pt idx="105">
                  <c:v>0.28053091007049308</c:v>
                </c:pt>
                <c:pt idx="106">
                  <c:v>0.27720184632496275</c:v>
                </c:pt>
                <c:pt idx="107">
                  <c:v>0.27392787651617645</c:v>
                </c:pt>
                <c:pt idx="108">
                  <c:v>0.27070793554352013</c:v>
                </c:pt>
                <c:pt idx="109">
                  <c:v>0.26754097821793388</c:v>
                </c:pt>
                <c:pt idx="110">
                  <c:v>0.26442597910082966</c:v>
                </c:pt>
                <c:pt idx="111">
                  <c:v>0.26136193232414351</c:v>
                </c:pt>
                <c:pt idx="112">
                  <c:v>0.25834785139358141</c:v>
                </c:pt>
                <c:pt idx="113">
                  <c:v>0.25538276897695583</c:v>
                </c:pt>
                <c:pt idx="114">
                  <c:v>0.25246573667936717</c:v>
                </c:pt>
                <c:pt idx="115">
                  <c:v>0.24959582480684367</c:v>
                </c:pt>
                <c:pt idx="116">
                  <c:v>0.24677212211992905</c:v>
                </c:pt>
                <c:pt idx="117">
                  <c:v>0.24399373557858658</c:v>
                </c:pt>
                <c:pt idx="118">
                  <c:v>0.24125979007967857</c:v>
                </c:pt>
                <c:pt idx="119">
                  <c:v>0.23856942818817659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4F-435C-8A66-77D13D7357B9}"/>
            </c:ext>
          </c:extLst>
        </c:ser>
        <c:ser>
          <c:idx val="2"/>
          <c:order val="2"/>
          <c:tx>
            <c:v>PFS KM Serplulimab plus Chemotherapy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[1]全人群目视检验法!$L$5:$L$190</c:f>
              <c:numCache>
                <c:formatCode>General</c:formatCode>
                <c:ptCount val="186"/>
                <c:pt idx="0">
                  <c:v>7.4579769000000004E-2</c:v>
                </c:pt>
                <c:pt idx="1">
                  <c:v>0.169502024</c:v>
                </c:pt>
                <c:pt idx="2">
                  <c:v>0.29832959399999998</c:v>
                </c:pt>
                <c:pt idx="3">
                  <c:v>0.40003150999999998</c:v>
                </c:pt>
                <c:pt idx="4">
                  <c:v>0.60684270600000001</c:v>
                </c:pt>
                <c:pt idx="5">
                  <c:v>0.74245344300000005</c:v>
                </c:pt>
                <c:pt idx="6">
                  <c:v>0.87805716599999994</c:v>
                </c:pt>
                <c:pt idx="7">
                  <c:v>0.96962816600000001</c:v>
                </c:pt>
                <c:pt idx="8">
                  <c:v>1.040867199</c:v>
                </c:pt>
                <c:pt idx="9">
                  <c:v>1.152805233</c:v>
                </c:pt>
                <c:pt idx="10">
                  <c:v>1.227458642</c:v>
                </c:pt>
                <c:pt idx="11">
                  <c:v>1.2784253219999999</c:v>
                </c:pt>
                <c:pt idx="12">
                  <c:v>1.332792352</c:v>
                </c:pt>
                <c:pt idx="13">
                  <c:v>1.3634095310000001</c:v>
                </c:pt>
                <c:pt idx="14">
                  <c:v>1.4008484510000001</c:v>
                </c:pt>
                <c:pt idx="15">
                  <c:v>1.4552470420000001</c:v>
                </c:pt>
                <c:pt idx="16">
                  <c:v>1.5265386750000001</c:v>
                </c:pt>
                <c:pt idx="17">
                  <c:v>1.6283142319999999</c:v>
                </c:pt>
                <c:pt idx="18">
                  <c:v>1.74365963</c:v>
                </c:pt>
                <c:pt idx="19">
                  <c:v>1.865767154</c:v>
                </c:pt>
                <c:pt idx="20">
                  <c:v>2.0217133650000001</c:v>
                </c:pt>
                <c:pt idx="21">
                  <c:v>2.2251382369999999</c:v>
                </c:pt>
                <c:pt idx="22">
                  <c:v>2.4149897619999998</c:v>
                </c:pt>
                <c:pt idx="23">
                  <c:v>2.5675706900000002</c:v>
                </c:pt>
                <c:pt idx="24">
                  <c:v>2.6490142799999998</c:v>
                </c:pt>
                <c:pt idx="25">
                  <c:v>2.6999704389999999</c:v>
                </c:pt>
                <c:pt idx="26">
                  <c:v>2.7644999459999999</c:v>
                </c:pt>
                <c:pt idx="27">
                  <c:v>2.8391779029999999</c:v>
                </c:pt>
                <c:pt idx="28">
                  <c:v>2.9375706429999999</c:v>
                </c:pt>
                <c:pt idx="29">
                  <c:v>3.0122240530000002</c:v>
                </c:pt>
                <c:pt idx="30">
                  <c:v>3.1478698569999999</c:v>
                </c:pt>
                <c:pt idx="31">
                  <c:v>3.2360615469999998</c:v>
                </c:pt>
                <c:pt idx="32">
                  <c:v>3.371679297</c:v>
                </c:pt>
                <c:pt idx="33">
                  <c:v>3.541223402</c:v>
                </c:pt>
                <c:pt idx="34">
                  <c:v>3.6971696129999998</c:v>
                </c:pt>
                <c:pt idx="35">
                  <c:v>3.8497750879999999</c:v>
                </c:pt>
                <c:pt idx="36">
                  <c:v>3.9447464380000001</c:v>
                </c:pt>
                <c:pt idx="37">
                  <c:v>3.992312767</c:v>
                </c:pt>
                <c:pt idx="38">
                  <c:v>4.046641223</c:v>
                </c:pt>
                <c:pt idx="39">
                  <c:v>4.0602917180000002</c:v>
                </c:pt>
                <c:pt idx="40">
                  <c:v>4.1010783880000004</c:v>
                </c:pt>
                <c:pt idx="41">
                  <c:v>4.1249229200000004</c:v>
                </c:pt>
                <c:pt idx="42">
                  <c:v>4.1589720100000003</c:v>
                </c:pt>
                <c:pt idx="43">
                  <c:v>4.223466449</c:v>
                </c:pt>
                <c:pt idx="44">
                  <c:v>4.2778229589999999</c:v>
                </c:pt>
                <c:pt idx="45">
                  <c:v>4.3423173989999997</c:v>
                </c:pt>
                <c:pt idx="46">
                  <c:v>4.4271473119999998</c:v>
                </c:pt>
                <c:pt idx="47">
                  <c:v>4.5729310459999999</c:v>
                </c:pt>
                <c:pt idx="48">
                  <c:v>4.796698406</c:v>
                </c:pt>
                <c:pt idx="49">
                  <c:v>4.9154125930000001</c:v>
                </c:pt>
                <c:pt idx="50">
                  <c:v>5.1934207409999997</c:v>
                </c:pt>
                <c:pt idx="51">
                  <c:v>5.3189251080000002</c:v>
                </c:pt>
                <c:pt idx="52">
                  <c:v>5.3562938940000002</c:v>
                </c:pt>
                <c:pt idx="53">
                  <c:v>5.4411518609999998</c:v>
                </c:pt>
                <c:pt idx="54">
                  <c:v>5.5090010630000004</c:v>
                </c:pt>
                <c:pt idx="55">
                  <c:v>5.5091167849999998</c:v>
                </c:pt>
                <c:pt idx="56">
                  <c:v>5.5296100609999996</c:v>
                </c:pt>
                <c:pt idx="57">
                  <c:v>5.5466398659999996</c:v>
                </c:pt>
                <c:pt idx="58">
                  <c:v>5.5806083019999999</c:v>
                </c:pt>
                <c:pt idx="59">
                  <c:v>5.6417129109999999</c:v>
                </c:pt>
                <c:pt idx="60">
                  <c:v>5.6824820469999997</c:v>
                </c:pt>
                <c:pt idx="61">
                  <c:v>5.7503873570000001</c:v>
                </c:pt>
                <c:pt idx="62">
                  <c:v>5.7709542740000002</c:v>
                </c:pt>
                <c:pt idx="63">
                  <c:v>5.8118356249999996</c:v>
                </c:pt>
                <c:pt idx="64">
                  <c:v>6.0152745239999996</c:v>
                </c:pt>
                <c:pt idx="65">
                  <c:v>6.1237911680000003</c:v>
                </c:pt>
                <c:pt idx="66">
                  <c:v>6.2492254010000003</c:v>
                </c:pt>
                <c:pt idx="67">
                  <c:v>6.3747192479999999</c:v>
                </c:pt>
                <c:pt idx="68">
                  <c:v>6.5239103460000001</c:v>
                </c:pt>
                <c:pt idx="69">
                  <c:v>6.673115471</c:v>
                </c:pt>
                <c:pt idx="70">
                  <c:v>6.7410137670000001</c:v>
                </c:pt>
                <c:pt idx="71">
                  <c:v>6.8496040520000001</c:v>
                </c:pt>
                <c:pt idx="72">
                  <c:v>6.8903626669999998</c:v>
                </c:pt>
                <c:pt idx="73">
                  <c:v>6.9447051499999999</c:v>
                </c:pt>
                <c:pt idx="74">
                  <c:v>7.0329354139999998</c:v>
                </c:pt>
                <c:pt idx="75">
                  <c:v>7.0737290970000002</c:v>
                </c:pt>
                <c:pt idx="76">
                  <c:v>7.1382901639999998</c:v>
                </c:pt>
                <c:pt idx="77">
                  <c:v>7.2536215349999997</c:v>
                </c:pt>
                <c:pt idx="78">
                  <c:v>7.3520002480000004</c:v>
                </c:pt>
                <c:pt idx="79">
                  <c:v>7.474086732</c:v>
                </c:pt>
                <c:pt idx="80">
                  <c:v>7.6334508269999999</c:v>
                </c:pt>
                <c:pt idx="81">
                  <c:v>7.9182421410000003</c:v>
                </c:pt>
                <c:pt idx="82">
                  <c:v>8.0436974150000005</c:v>
                </c:pt>
                <c:pt idx="83">
                  <c:v>8.1725530380000002</c:v>
                </c:pt>
                <c:pt idx="84">
                  <c:v>8.3081672819999994</c:v>
                </c:pt>
                <c:pt idx="85">
                  <c:v>8.4133116290000007</c:v>
                </c:pt>
                <c:pt idx="86">
                  <c:v>8.4743846779999998</c:v>
                </c:pt>
                <c:pt idx="87">
                  <c:v>8.5863858329999996</c:v>
                </c:pt>
                <c:pt idx="88">
                  <c:v>8.6711666520000001</c:v>
                </c:pt>
                <c:pt idx="89">
                  <c:v>8.8678153710000007</c:v>
                </c:pt>
                <c:pt idx="90">
                  <c:v>8.9390473900000007</c:v>
                </c:pt>
                <c:pt idx="91">
                  <c:v>9.0475429930000004</c:v>
                </c:pt>
                <c:pt idx="92">
                  <c:v>9.1120163919999992</c:v>
                </c:pt>
                <c:pt idx="93">
                  <c:v>9.2713664599999994</c:v>
                </c:pt>
                <c:pt idx="94">
                  <c:v>9.4273442309999993</c:v>
                </c:pt>
                <c:pt idx="95">
                  <c:v>9.5019695869999996</c:v>
                </c:pt>
                <c:pt idx="96">
                  <c:v>9.6240525639999994</c:v>
                </c:pt>
                <c:pt idx="97">
                  <c:v>9.7562664580000007</c:v>
                </c:pt>
                <c:pt idx="98">
                  <c:v>9.8410753310000008</c:v>
                </c:pt>
                <c:pt idx="99">
                  <c:v>9.9835393690000007</c:v>
                </c:pt>
                <c:pt idx="100">
                  <c:v>10.102214979999999</c:v>
                </c:pt>
                <c:pt idx="101">
                  <c:v>10.21749726</c:v>
                </c:pt>
                <c:pt idx="102">
                  <c:v>10.376833299999999</c:v>
                </c:pt>
                <c:pt idx="103">
                  <c:v>10.525985820000001</c:v>
                </c:pt>
                <c:pt idx="104">
                  <c:v>10.688694160000001</c:v>
                </c:pt>
                <c:pt idx="105">
                  <c:v>10.86496533</c:v>
                </c:pt>
                <c:pt idx="106">
                  <c:v>10.98361289</c:v>
                </c:pt>
                <c:pt idx="107">
                  <c:v>11.09554741</c:v>
                </c:pt>
                <c:pt idx="108">
                  <c:v>11.14645097</c:v>
                </c:pt>
                <c:pt idx="109">
                  <c:v>11.28887293</c:v>
                </c:pt>
                <c:pt idx="110">
                  <c:v>11.482110779999999</c:v>
                </c:pt>
                <c:pt idx="111">
                  <c:v>11.62789802</c:v>
                </c:pt>
                <c:pt idx="112">
                  <c:v>11.814331660000001</c:v>
                </c:pt>
                <c:pt idx="113">
                  <c:v>11.94993889</c:v>
                </c:pt>
                <c:pt idx="114">
                  <c:v>12.11264021</c:v>
                </c:pt>
                <c:pt idx="115">
                  <c:v>12.299080869999999</c:v>
                </c:pt>
                <c:pt idx="116">
                  <c:v>12.4685864</c:v>
                </c:pt>
                <c:pt idx="117">
                  <c:v>12.617735420000001</c:v>
                </c:pt>
                <c:pt idx="118">
                  <c:v>12.77705392</c:v>
                </c:pt>
                <c:pt idx="119">
                  <c:v>12.90587799</c:v>
                </c:pt>
                <c:pt idx="120">
                  <c:v>13.05505155</c:v>
                </c:pt>
                <c:pt idx="121">
                  <c:v>13.20423914</c:v>
                </c:pt>
                <c:pt idx="122">
                  <c:v>13.350022879999999</c:v>
                </c:pt>
                <c:pt idx="123">
                  <c:v>13.49240977</c:v>
                </c:pt>
                <c:pt idx="124">
                  <c:v>13.62465873</c:v>
                </c:pt>
                <c:pt idx="125">
                  <c:v>13.685735279999999</c:v>
                </c:pt>
                <c:pt idx="126">
                  <c:v>13.882443609999999</c:v>
                </c:pt>
                <c:pt idx="127">
                  <c:v>13.946990660000001</c:v>
                </c:pt>
                <c:pt idx="128">
                  <c:v>14.05214552</c:v>
                </c:pt>
                <c:pt idx="129">
                  <c:v>14.21826122</c:v>
                </c:pt>
                <c:pt idx="130">
                  <c:v>14.3504646</c:v>
                </c:pt>
                <c:pt idx="131">
                  <c:v>14.49961712</c:v>
                </c:pt>
                <c:pt idx="132">
                  <c:v>14.66571879</c:v>
                </c:pt>
                <c:pt idx="133">
                  <c:v>14.83860013</c:v>
                </c:pt>
                <c:pt idx="134">
                  <c:v>15.07588823</c:v>
                </c:pt>
                <c:pt idx="135">
                  <c:v>15.184362800000001</c:v>
                </c:pt>
                <c:pt idx="136">
                  <c:v>15.33690515</c:v>
                </c:pt>
                <c:pt idx="137">
                  <c:v>15.448769540000001</c:v>
                </c:pt>
                <c:pt idx="138">
                  <c:v>15.60470173</c:v>
                </c:pt>
                <c:pt idx="139">
                  <c:v>15.79792204</c:v>
                </c:pt>
                <c:pt idx="140">
                  <c:v>15.9504644</c:v>
                </c:pt>
                <c:pt idx="141">
                  <c:v>16.109786410000002</c:v>
                </c:pt>
                <c:pt idx="142">
                  <c:v>16.265718589999999</c:v>
                </c:pt>
                <c:pt idx="143">
                  <c:v>16.611481260000001</c:v>
                </c:pt>
                <c:pt idx="144">
                  <c:v>16.753871660000001</c:v>
                </c:pt>
                <c:pt idx="145">
                  <c:v>16.879390050000001</c:v>
                </c:pt>
                <c:pt idx="146">
                  <c:v>17.02176292</c:v>
                </c:pt>
                <c:pt idx="147">
                  <c:v>17.204824259999999</c:v>
                </c:pt>
                <c:pt idx="148">
                  <c:v>17.448885019999999</c:v>
                </c:pt>
                <c:pt idx="149">
                  <c:v>17.60481369</c:v>
                </c:pt>
                <c:pt idx="150">
                  <c:v>17.82515265</c:v>
                </c:pt>
                <c:pt idx="151">
                  <c:v>17.967525510000002</c:v>
                </c:pt>
                <c:pt idx="152">
                  <c:v>18.123468219999999</c:v>
                </c:pt>
                <c:pt idx="153">
                  <c:v>18.28618006</c:v>
                </c:pt>
                <c:pt idx="154">
                  <c:v>18.40821394</c:v>
                </c:pt>
                <c:pt idx="155">
                  <c:v>18.59125775</c:v>
                </c:pt>
                <c:pt idx="156">
                  <c:v>18.716681470000001</c:v>
                </c:pt>
                <c:pt idx="157">
                  <c:v>19.004817020000001</c:v>
                </c:pt>
                <c:pt idx="158">
                  <c:v>19.137020400000001</c:v>
                </c:pt>
                <c:pt idx="159">
                  <c:v>19.221766150000001</c:v>
                </c:pt>
                <c:pt idx="160">
                  <c:v>19.296447610000001</c:v>
                </c:pt>
                <c:pt idx="161">
                  <c:v>19.388109790000001</c:v>
                </c:pt>
                <c:pt idx="162">
                  <c:v>19.517081130000001</c:v>
                </c:pt>
                <c:pt idx="163">
                  <c:v>19.635725189999999</c:v>
                </c:pt>
                <c:pt idx="164">
                  <c:v>20.134023190000001</c:v>
                </c:pt>
                <c:pt idx="165">
                  <c:v>20.273104419999999</c:v>
                </c:pt>
                <c:pt idx="166">
                  <c:v>20.364759580000001</c:v>
                </c:pt>
                <c:pt idx="167">
                  <c:v>20.483407140000001</c:v>
                </c:pt>
                <c:pt idx="168">
                  <c:v>20.63934283</c:v>
                </c:pt>
                <c:pt idx="169">
                  <c:v>20.815613989999999</c:v>
                </c:pt>
                <c:pt idx="170">
                  <c:v>20.98171567</c:v>
                </c:pt>
                <c:pt idx="171">
                  <c:v>21.161376659999998</c:v>
                </c:pt>
                <c:pt idx="172">
                  <c:v>21.30713935</c:v>
                </c:pt>
                <c:pt idx="173">
                  <c:v>21.4935765</c:v>
                </c:pt>
                <c:pt idx="174">
                  <c:v>21.666450820000001</c:v>
                </c:pt>
                <c:pt idx="175">
                  <c:v>21.818989670000001</c:v>
                </c:pt>
                <c:pt idx="176">
                  <c:v>22.127457190000001</c:v>
                </c:pt>
                <c:pt idx="177">
                  <c:v>22.507118160000001</c:v>
                </c:pt>
                <c:pt idx="178">
                  <c:v>22.622372389999999</c:v>
                </c:pt>
                <c:pt idx="179">
                  <c:v>22.737630119999999</c:v>
                </c:pt>
                <c:pt idx="180">
                  <c:v>22.84949451</c:v>
                </c:pt>
                <c:pt idx="181">
                  <c:v>22.985087709999998</c:v>
                </c:pt>
                <c:pt idx="182">
                  <c:v>23.3545862</c:v>
                </c:pt>
                <c:pt idx="183">
                  <c:v>23.418992979999999</c:v>
                </c:pt>
                <c:pt idx="184">
                  <c:v>23.52746754</c:v>
                </c:pt>
                <c:pt idx="185">
                  <c:v>23.629158929999999</c:v>
                </c:pt>
              </c:numCache>
            </c:numRef>
          </c:xVal>
          <c:yVal>
            <c:numRef>
              <c:f>[1]全人群目视检验法!$M$5:$M$190</c:f>
              <c:numCache>
                <c:formatCode>General</c:formatCode>
                <c:ptCount val="186"/>
                <c:pt idx="0">
                  <c:v>0.99965609099999997</c:v>
                </c:pt>
                <c:pt idx="1">
                  <c:v>0.99896760500000004</c:v>
                </c:pt>
                <c:pt idx="2">
                  <c:v>0.99758988100000001</c:v>
                </c:pt>
                <c:pt idx="3">
                  <c:v>0.99690147799999995</c:v>
                </c:pt>
                <c:pt idx="4">
                  <c:v>0.99380057700000002</c:v>
                </c:pt>
                <c:pt idx="5">
                  <c:v>0.99207810900000004</c:v>
                </c:pt>
                <c:pt idx="6">
                  <c:v>0.99104529600000002</c:v>
                </c:pt>
                <c:pt idx="7">
                  <c:v>0.98656366500000003</c:v>
                </c:pt>
                <c:pt idx="8">
                  <c:v>0.98139212899999995</c:v>
                </c:pt>
                <c:pt idx="9">
                  <c:v>0.97415212799999995</c:v>
                </c:pt>
                <c:pt idx="10">
                  <c:v>0.96656684100000001</c:v>
                </c:pt>
                <c:pt idx="11">
                  <c:v>0.95484332999999999</c:v>
                </c:pt>
                <c:pt idx="12">
                  <c:v>0.942085379</c:v>
                </c:pt>
                <c:pt idx="13">
                  <c:v>0.93139610100000003</c:v>
                </c:pt>
                <c:pt idx="14">
                  <c:v>0.91656897599999998</c:v>
                </c:pt>
                <c:pt idx="15">
                  <c:v>0.90070757700000004</c:v>
                </c:pt>
                <c:pt idx="16">
                  <c:v>0.89036362700000005</c:v>
                </c:pt>
                <c:pt idx="17">
                  <c:v>0.88243384599999997</c:v>
                </c:pt>
                <c:pt idx="18">
                  <c:v>0.87346975000000004</c:v>
                </c:pt>
                <c:pt idx="19">
                  <c:v>0.86622987399999996</c:v>
                </c:pt>
                <c:pt idx="20">
                  <c:v>0.86485248400000003</c:v>
                </c:pt>
                <c:pt idx="21">
                  <c:v>0.86140671400000002</c:v>
                </c:pt>
                <c:pt idx="22">
                  <c:v>0.859340086</c:v>
                </c:pt>
                <c:pt idx="23">
                  <c:v>0.85554886200000002</c:v>
                </c:pt>
                <c:pt idx="24">
                  <c:v>0.84692917499999998</c:v>
                </c:pt>
                <c:pt idx="25">
                  <c:v>0.83624014700000004</c:v>
                </c:pt>
                <c:pt idx="26">
                  <c:v>0.824171977</c:v>
                </c:pt>
                <c:pt idx="27">
                  <c:v>0.81417289599999998</c:v>
                </c:pt>
                <c:pt idx="28">
                  <c:v>0.80555341800000002</c:v>
                </c:pt>
                <c:pt idx="29">
                  <c:v>0.79796813099999997</c:v>
                </c:pt>
                <c:pt idx="30">
                  <c:v>0.79279738799999999</c:v>
                </c:pt>
                <c:pt idx="31">
                  <c:v>0.787281232</c:v>
                </c:pt>
                <c:pt idx="32">
                  <c:v>0.78486910899999995</c:v>
                </c:pt>
                <c:pt idx="33">
                  <c:v>0.77969878400000003</c:v>
                </c:pt>
                <c:pt idx="34">
                  <c:v>0.778321394</c:v>
                </c:pt>
                <c:pt idx="35">
                  <c:v>0.77211637700000002</c:v>
                </c:pt>
                <c:pt idx="36">
                  <c:v>0.76660030499999998</c:v>
                </c:pt>
                <c:pt idx="37">
                  <c:v>0.75591123500000001</c:v>
                </c:pt>
                <c:pt idx="38">
                  <c:v>0.74694638700000004</c:v>
                </c:pt>
                <c:pt idx="39">
                  <c:v>0.73798103800000003</c:v>
                </c:pt>
                <c:pt idx="40">
                  <c:v>0.72729188499999997</c:v>
                </c:pt>
                <c:pt idx="41">
                  <c:v>0.71591286899999995</c:v>
                </c:pt>
                <c:pt idx="42">
                  <c:v>0.70108570199999998</c:v>
                </c:pt>
                <c:pt idx="43">
                  <c:v>0.69246580599999996</c:v>
                </c:pt>
                <c:pt idx="44">
                  <c:v>0.68074233799999995</c:v>
                </c:pt>
                <c:pt idx="45">
                  <c:v>0.67212244200000004</c:v>
                </c:pt>
                <c:pt idx="46">
                  <c:v>0.66384762500000005</c:v>
                </c:pt>
                <c:pt idx="47">
                  <c:v>0.66178045500000005</c:v>
                </c:pt>
                <c:pt idx="48">
                  <c:v>0.65799010700000005</c:v>
                </c:pt>
                <c:pt idx="49">
                  <c:v>0.65109501700000005</c:v>
                </c:pt>
                <c:pt idx="50">
                  <c:v>0.64696050999999999</c:v>
                </c:pt>
                <c:pt idx="51">
                  <c:v>0.63903102099999998</c:v>
                </c:pt>
                <c:pt idx="52">
                  <c:v>0.63110044700000001</c:v>
                </c:pt>
                <c:pt idx="53">
                  <c:v>0.620067009</c:v>
                </c:pt>
                <c:pt idx="54">
                  <c:v>0.61489543099999999</c:v>
                </c:pt>
                <c:pt idx="55">
                  <c:v>0.60351612200000004</c:v>
                </c:pt>
                <c:pt idx="56">
                  <c:v>0.58834396099999997</c:v>
                </c:pt>
                <c:pt idx="57">
                  <c:v>0.580413136</c:v>
                </c:pt>
                <c:pt idx="58">
                  <c:v>0.57351700299999997</c:v>
                </c:pt>
                <c:pt idx="59">
                  <c:v>0.56489706500000003</c:v>
                </c:pt>
                <c:pt idx="60">
                  <c:v>0.55593205000000001</c:v>
                </c:pt>
                <c:pt idx="61">
                  <c:v>0.54524323100000005</c:v>
                </c:pt>
                <c:pt idx="62">
                  <c:v>0.52282969199999996</c:v>
                </c:pt>
                <c:pt idx="63">
                  <c:v>0.50283019500000004</c:v>
                </c:pt>
                <c:pt idx="64">
                  <c:v>0.49800511400000003</c:v>
                </c:pt>
                <c:pt idx="65">
                  <c:v>0.49386851999999998</c:v>
                </c:pt>
                <c:pt idx="66">
                  <c:v>0.49283558199999999</c:v>
                </c:pt>
                <c:pt idx="67">
                  <c:v>0.48594057499999999</c:v>
                </c:pt>
                <c:pt idx="68">
                  <c:v>0.48214930900000003</c:v>
                </c:pt>
                <c:pt idx="69">
                  <c:v>0.47697873299999999</c:v>
                </c:pt>
                <c:pt idx="70">
                  <c:v>0.46697956899999998</c:v>
                </c:pt>
                <c:pt idx="71">
                  <c:v>0.455601596</c:v>
                </c:pt>
                <c:pt idx="72">
                  <c:v>0.44767106400000001</c:v>
                </c:pt>
                <c:pt idx="73">
                  <c:v>0.43732690499999999</c:v>
                </c:pt>
                <c:pt idx="74">
                  <c:v>0.428017647</c:v>
                </c:pt>
                <c:pt idx="75">
                  <c:v>0.41663883899999998</c:v>
                </c:pt>
                <c:pt idx="76">
                  <c:v>0.40146722000000001</c:v>
                </c:pt>
                <c:pt idx="77">
                  <c:v>0.393882434</c:v>
                </c:pt>
                <c:pt idx="78">
                  <c:v>0.38664226600000001</c:v>
                </c:pt>
                <c:pt idx="79">
                  <c:v>0.38147135599999998</c:v>
                </c:pt>
                <c:pt idx="80">
                  <c:v>0.37733538700000002</c:v>
                </c:pt>
                <c:pt idx="81">
                  <c:v>0.372856136</c:v>
                </c:pt>
                <c:pt idx="82">
                  <c:v>0.36975423299999999</c:v>
                </c:pt>
                <c:pt idx="83">
                  <c:v>0.36561788899999997</c:v>
                </c:pt>
                <c:pt idx="84">
                  <c:v>0.36355059299999998</c:v>
                </c:pt>
                <c:pt idx="85">
                  <c:v>0.35768981900000002</c:v>
                </c:pt>
                <c:pt idx="86">
                  <c:v>0.35217333000000001</c:v>
                </c:pt>
                <c:pt idx="87">
                  <c:v>0.33872643299999999</c:v>
                </c:pt>
                <c:pt idx="88">
                  <c:v>0.335279202</c:v>
                </c:pt>
                <c:pt idx="89">
                  <c:v>0.33148852000000001</c:v>
                </c:pt>
                <c:pt idx="90">
                  <c:v>0.32700663899999999</c:v>
                </c:pt>
                <c:pt idx="91">
                  <c:v>0.324939009</c:v>
                </c:pt>
                <c:pt idx="92">
                  <c:v>0.31838807899999999</c:v>
                </c:pt>
                <c:pt idx="93">
                  <c:v>0.31563142100000002</c:v>
                </c:pt>
                <c:pt idx="94">
                  <c:v>0.31115058299999998</c:v>
                </c:pt>
                <c:pt idx="95">
                  <c:v>0.30632391599999997</c:v>
                </c:pt>
                <c:pt idx="96">
                  <c:v>0.30149783299999999</c:v>
                </c:pt>
                <c:pt idx="97">
                  <c:v>0.30046497900000002</c:v>
                </c:pt>
                <c:pt idx="98">
                  <c:v>0.29425912700000001</c:v>
                </c:pt>
                <c:pt idx="99">
                  <c:v>0.285295364</c:v>
                </c:pt>
                <c:pt idx="100">
                  <c:v>0.28219337700000002</c:v>
                </c:pt>
                <c:pt idx="101">
                  <c:v>0.27943617599999998</c:v>
                </c:pt>
                <c:pt idx="102">
                  <c:v>0.27890588300000002</c:v>
                </c:pt>
                <c:pt idx="103">
                  <c:v>0.27880606600000002</c:v>
                </c:pt>
                <c:pt idx="104">
                  <c:v>0.27864074999999999</c:v>
                </c:pt>
                <c:pt idx="105">
                  <c:v>0.27840966700000003</c:v>
                </c:pt>
                <c:pt idx="106">
                  <c:v>0.27806630100000002</c:v>
                </c:pt>
                <c:pt idx="107">
                  <c:v>0.27117112700000001</c:v>
                </c:pt>
                <c:pt idx="108">
                  <c:v>0.26565451299999998</c:v>
                </c:pt>
                <c:pt idx="109">
                  <c:v>0.26082868100000001</c:v>
                </c:pt>
                <c:pt idx="110">
                  <c:v>0.25910692299999999</c:v>
                </c:pt>
                <c:pt idx="111">
                  <c:v>0.25894924899999999</c:v>
                </c:pt>
                <c:pt idx="112">
                  <c:v>0.25738687599999999</c:v>
                </c:pt>
                <c:pt idx="113">
                  <c:v>0.25730092399999999</c:v>
                </c:pt>
                <c:pt idx="114">
                  <c:v>0.25720457200000002</c:v>
                </c:pt>
                <c:pt idx="115">
                  <c:v>0.25704801799999999</c:v>
                </c:pt>
                <c:pt idx="116">
                  <c:v>0.25667079500000001</c:v>
                </c:pt>
                <c:pt idx="117">
                  <c:v>0.25657459799999999</c:v>
                </c:pt>
                <c:pt idx="118">
                  <c:v>0.25636424899999999</c:v>
                </c:pt>
                <c:pt idx="119">
                  <c:v>0.25533135299999998</c:v>
                </c:pt>
                <c:pt idx="120">
                  <c:v>0.25326422500000001</c:v>
                </c:pt>
                <c:pt idx="121">
                  <c:v>0.24981778599999999</c:v>
                </c:pt>
                <c:pt idx="122">
                  <c:v>0.24775061600000001</c:v>
                </c:pt>
                <c:pt idx="123">
                  <c:v>0.24637305900000001</c:v>
                </c:pt>
                <c:pt idx="124">
                  <c:v>0.24189192900000001</c:v>
                </c:pt>
                <c:pt idx="125">
                  <c:v>0.236030613</c:v>
                </c:pt>
                <c:pt idx="126">
                  <c:v>0.22637786300000001</c:v>
                </c:pt>
                <c:pt idx="127">
                  <c:v>0.21258555400000001</c:v>
                </c:pt>
                <c:pt idx="128">
                  <c:v>0.20569029699999999</c:v>
                </c:pt>
                <c:pt idx="129">
                  <c:v>0.20568431300000001</c:v>
                </c:pt>
                <c:pt idx="130">
                  <c:v>0.205674315</c:v>
                </c:pt>
                <c:pt idx="131">
                  <c:v>0.20564316499999999</c:v>
                </c:pt>
                <c:pt idx="132">
                  <c:v>0.20563431900000001</c:v>
                </c:pt>
                <c:pt idx="133">
                  <c:v>0.205623207</c:v>
                </c:pt>
                <c:pt idx="134">
                  <c:v>0.20561432399999999</c:v>
                </c:pt>
                <c:pt idx="135">
                  <c:v>0.20559432499999999</c:v>
                </c:pt>
                <c:pt idx="136">
                  <c:v>0.20558432700000001</c:v>
                </c:pt>
                <c:pt idx="137">
                  <c:v>0.205574328</c:v>
                </c:pt>
                <c:pt idx="138">
                  <c:v>0.20556432999999999</c:v>
                </c:pt>
                <c:pt idx="139">
                  <c:v>0.205274332</c:v>
                </c:pt>
                <c:pt idx="140">
                  <c:v>0.20526433399999999</c:v>
                </c:pt>
                <c:pt idx="141">
                  <c:v>0.205244336</c:v>
                </c:pt>
                <c:pt idx="142">
                  <c:v>0.20494338200000001</c:v>
                </c:pt>
                <c:pt idx="143">
                  <c:v>0.20434250600000001</c:v>
                </c:pt>
                <c:pt idx="144">
                  <c:v>0.20262012200000001</c:v>
                </c:pt>
                <c:pt idx="145">
                  <c:v>0.19873311299999999</c:v>
                </c:pt>
                <c:pt idx="146">
                  <c:v>0.19863313099999999</c:v>
                </c:pt>
                <c:pt idx="147">
                  <c:v>0.198522808</c:v>
                </c:pt>
                <c:pt idx="148">
                  <c:v>0.198429735</c:v>
                </c:pt>
                <c:pt idx="149">
                  <c:v>0.19753320299999999</c:v>
                </c:pt>
                <c:pt idx="150">
                  <c:v>0.19653323</c:v>
                </c:pt>
                <c:pt idx="151">
                  <c:v>0.19553324699999999</c:v>
                </c:pt>
                <c:pt idx="152">
                  <c:v>0.195422922</c:v>
                </c:pt>
                <c:pt idx="153">
                  <c:v>0.19522294200000001</c:v>
                </c:pt>
                <c:pt idx="154">
                  <c:v>0.19492295700000001</c:v>
                </c:pt>
                <c:pt idx="155">
                  <c:v>0.194729876</c:v>
                </c:pt>
                <c:pt idx="156">
                  <c:v>0.194629891</c:v>
                </c:pt>
                <c:pt idx="157">
                  <c:v>0.194299267</c:v>
                </c:pt>
                <c:pt idx="158">
                  <c:v>0.19329942999999999</c:v>
                </c:pt>
                <c:pt idx="159">
                  <c:v>0.19299534199999999</c:v>
                </c:pt>
                <c:pt idx="160">
                  <c:v>0.182651434</c:v>
                </c:pt>
                <c:pt idx="161">
                  <c:v>0.16920428700000001</c:v>
                </c:pt>
                <c:pt idx="162">
                  <c:v>0.155368863</c:v>
                </c:pt>
                <c:pt idx="163">
                  <c:v>0.154690095</c:v>
                </c:pt>
                <c:pt idx="164">
                  <c:v>0.154385887</c:v>
                </c:pt>
                <c:pt idx="165">
                  <c:v>0.144732427</c:v>
                </c:pt>
                <c:pt idx="166">
                  <c:v>0.13697493499999999</c:v>
                </c:pt>
                <c:pt idx="167">
                  <c:v>0.13631569099999999</c:v>
                </c:pt>
                <c:pt idx="168">
                  <c:v>0.135728866</c:v>
                </c:pt>
                <c:pt idx="169">
                  <c:v>0.13562908300000001</c:v>
                </c:pt>
                <c:pt idx="170">
                  <c:v>0.13542928800000001</c:v>
                </c:pt>
                <c:pt idx="171">
                  <c:v>0.13529509100000001</c:v>
                </c:pt>
                <c:pt idx="172">
                  <c:v>0.13492968899999999</c:v>
                </c:pt>
                <c:pt idx="173">
                  <c:v>0.13464401000000001</c:v>
                </c:pt>
                <c:pt idx="174">
                  <c:v>0.13323233600000001</c:v>
                </c:pt>
                <c:pt idx="175">
                  <c:v>0.132512453</c:v>
                </c:pt>
                <c:pt idx="176">
                  <c:v>0.13243376000000001</c:v>
                </c:pt>
                <c:pt idx="177">
                  <c:v>0.13233806300000001</c:v>
                </c:pt>
                <c:pt idx="178">
                  <c:v>0.13203382</c:v>
                </c:pt>
                <c:pt idx="179">
                  <c:v>0.13193038600000001</c:v>
                </c:pt>
                <c:pt idx="180">
                  <c:v>0.13153039999999999</c:v>
                </c:pt>
                <c:pt idx="181">
                  <c:v>0.13143041699999999</c:v>
                </c:pt>
                <c:pt idx="182">
                  <c:v>0.13123235699999999</c:v>
                </c:pt>
                <c:pt idx="183">
                  <c:v>0.130935738</c:v>
                </c:pt>
                <c:pt idx="184">
                  <c:v>0.13082358699999999</c:v>
                </c:pt>
                <c:pt idx="185">
                  <c:v>0.13070479300000001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4F-435C-8A66-77D13D7357B9}"/>
            </c:ext>
          </c:extLst>
        </c:ser>
        <c:ser>
          <c:idx val="3"/>
          <c:order val="3"/>
          <c:tx>
            <c:v>OS Log-logistic Serplulimab plus Chemotherapy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[1]全人群目视检验法!$O$5:$O$125</c:f>
              <c:numCache>
                <c:formatCode>General</c:formatCode>
                <c:ptCount val="121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  <c:pt idx="120">
                  <c:v>30.25</c:v>
                </c:pt>
              </c:numCache>
            </c:numRef>
          </c:xVal>
          <c:yVal>
            <c:numRef>
              <c:f>[1]全人群目视检验法!$T$5:$T$125</c:f>
              <c:numCache>
                <c:formatCode>General</c:formatCode>
                <c:ptCount val="121"/>
                <c:pt idx="0">
                  <c:v>0.99732060003963396</c:v>
                </c:pt>
                <c:pt idx="1">
                  <c:v>0.99065024257893719</c:v>
                </c:pt>
                <c:pt idx="2">
                  <c:v>0.98069740320287246</c:v>
                </c:pt>
                <c:pt idx="3">
                  <c:v>0.96790839158364395</c:v>
                </c:pt>
                <c:pt idx="4">
                  <c:v>0.9526666726616082</c:v>
                </c:pt>
                <c:pt idx="5">
                  <c:v>0.93532722091763132</c:v>
                </c:pt>
                <c:pt idx="6">
                  <c:v>0.91622497653505319</c:v>
                </c:pt>
                <c:pt idx="7">
                  <c:v>0.8956757478263182</c:v>
                </c:pt>
                <c:pt idx="8">
                  <c:v>0.87397475295231608</c:v>
                </c:pt>
                <c:pt idx="9">
                  <c:v>0.85139471694721303</c:v>
                </c:pt>
                <c:pt idx="10">
                  <c:v>0.82818430376202001</c:v>
                </c:pt>
                <c:pt idx="11">
                  <c:v>0.80456718002312821</c:v>
                </c:pt>
                <c:pt idx="12">
                  <c:v>0.78074177562075209</c:v>
                </c:pt>
                <c:pt idx="13">
                  <c:v>0.75688169055028409</c:v>
                </c:pt>
                <c:pt idx="14">
                  <c:v>0.73313664274790868</c:v>
                </c:pt>
                <c:pt idx="15">
                  <c:v>0.70963383171531524</c:v>
                </c:pt>
                <c:pt idx="16">
                  <c:v>0.68647959297966321</c:v>
                </c:pt>
                <c:pt idx="17">
                  <c:v>0.66376122998153675</c:v>
                </c:pt>
                <c:pt idx="18">
                  <c:v>0.64154892709386824</c:v>
                </c:pt>
                <c:pt idx="19">
                  <c:v>0.61989766644370592</c:v>
                </c:pt>
                <c:pt idx="20">
                  <c:v>0.59884908972505502</c:v>
                </c:pt>
                <c:pt idx="21">
                  <c:v>0.57843326292435759</c:v>
                </c:pt>
                <c:pt idx="22">
                  <c:v>0.55867031618116725</c:v>
                </c:pt>
                <c:pt idx="23">
                  <c:v>0.53957194268137187</c:v>
                </c:pt>
                <c:pt idx="24">
                  <c:v>0.52114274962088258</c:v>
                </c:pt>
                <c:pt idx="25">
                  <c:v>0.50338146113826565</c:v>
                </c:pt>
                <c:pt idx="26">
                  <c:v>0.48628197802540024</c:v>
                </c:pt>
                <c:pt idx="27">
                  <c:v>0.46983430233456897</c:v>
                </c:pt>
                <c:pt idx="28">
                  <c:v>0.45402533704076065</c:v>
                </c:pt>
                <c:pt idx="29">
                  <c:v>0.43883957198616252</c:v>
                </c:pt>
                <c:pt idx="30">
                  <c:v>0.42425966768276474</c:v>
                </c:pt>
                <c:pt idx="31">
                  <c:v>0.41026694838645761</c:v>
                </c:pt>
                <c:pt idx="32">
                  <c:v>0.39684181534733004</c:v>
                </c:pt>
                <c:pt idx="33">
                  <c:v>0.38396409041398522</c:v>
                </c:pt>
                <c:pt idx="34">
                  <c:v>0.37161329932072018</c:v>
                </c:pt>
                <c:pt idx="35">
                  <c:v>0.35976890308556414</c:v>
                </c:pt>
                <c:pt idx="36">
                  <c:v>0.34841048504391769</c:v>
                </c:pt>
                <c:pt idx="37">
                  <c:v>0.33751790017030048</c:v>
                </c:pt>
                <c:pt idx="38">
                  <c:v>0.32707139252075568</c:v>
                </c:pt>
                <c:pt idx="39">
                  <c:v>0.31705168587299054</c:v>
                </c:pt>
                <c:pt idx="40">
                  <c:v>0.30744005195609975</c:v>
                </c:pt>
                <c:pt idx="41">
                  <c:v>0.29821836004789964</c:v>
                </c:pt>
                <c:pt idx="42">
                  <c:v>0.28936911117363423</c:v>
                </c:pt>
                <c:pt idx="43">
                  <c:v>0.28087545966127969</c:v>
                </c:pt>
                <c:pt idx="44">
                  <c:v>0.27272122439093238</c:v>
                </c:pt>
                <c:pt idx="45">
                  <c:v>0.26489089171329777</c:v>
                </c:pt>
                <c:pt idx="46">
                  <c:v>0.25736961169946099</c:v>
                </c:pt>
                <c:pt idx="47">
                  <c:v>0.25014318911535377</c:v>
                </c:pt>
                <c:pt idx="48">
                  <c:v>0.24319807028438351</c:v>
                </c:pt>
                <c:pt idx="49">
                  <c:v>0.23652132680568211</c:v>
                </c:pt>
                <c:pt idx="50">
                  <c:v>0.23010063692891641</c:v>
                </c:pt>
                <c:pt idx="51">
                  <c:v>0.22392426524559358</c:v>
                </c:pt>
                <c:pt idx="52">
                  <c:v>0.21798104123774048</c:v>
                </c:pt>
                <c:pt idx="53">
                  <c:v>0.21226033712460626</c:v>
                </c:pt>
                <c:pt idx="54">
                  <c:v>0.20675204536390479</c:v>
                </c:pt>
                <c:pt idx="55">
                  <c:v>0.20144655609368031</c:v>
                </c:pt>
                <c:pt idx="56">
                  <c:v>0.19633473474210614</c:v>
                </c:pt>
                <c:pt idx="57">
                  <c:v>0.19140789998361593</c:v>
                </c:pt>
                <c:pt idx="58">
                  <c:v>0.18665780217921518</c:v>
                </c:pt>
                <c:pt idx="59">
                  <c:v>0.18207660240530563</c:v>
                </c:pt>
                <c:pt idx="60">
                  <c:v>0.17765685214777668</c:v>
                </c:pt>
                <c:pt idx="61">
                  <c:v>0.17339147371551836</c:v>
                </c:pt>
                <c:pt idx="62">
                  <c:v>0.16927374140909293</c:v>
                </c:pt>
                <c:pt idx="63">
                  <c:v>0.16529726346537754</c:v>
                </c:pt>
                <c:pt idx="64">
                  <c:v>0.16145596478698418</c:v>
                </c:pt>
                <c:pt idx="65">
                  <c:v>0.15774407045568944</c:v>
                </c:pt>
                <c:pt idx="66">
                  <c:v>0.15415609002154834</c:v>
                </c:pt>
                <c:pt idx="67">
                  <c:v>0.15068680255348413</c:v>
                </c:pt>
                <c:pt idx="68">
                  <c:v>0.14733124243264209</c:v>
                </c:pt>
                <c:pt idx="69">
                  <c:v>0.14408468586643075</c:v>
                </c:pt>
                <c:pt idx="70">
                  <c:v>0.14094263809873864</c:v>
                </c:pt>
                <c:pt idx="71">
                  <c:v>0.13790082129014294</c:v>
                </c:pt>
                <c:pt idx="72">
                  <c:v>0.13495516304086796</c:v>
                </c:pt>
                <c:pt idx="73">
                  <c:v>0.13210178552869445</c:v>
                </c:pt>
                <c:pt idx="74">
                  <c:v>0.12933699523386058</c:v>
                </c:pt>
                <c:pt idx="75">
                  <c:v>0.12665727322314946</c:v>
                </c:pt>
                <c:pt idx="76">
                  <c:v>0.12405926596576325</c:v>
                </c:pt>
                <c:pt idx="77">
                  <c:v>0.12153977665417644</c:v>
                </c:pt>
                <c:pt idx="78">
                  <c:v>0.11909575700390003</c:v>
                </c:pt>
                <c:pt idx="79">
                  <c:v>0.11672429950693364</c:v>
                </c:pt>
                <c:pt idx="80">
                  <c:v>0.11442263011460092</c:v>
                </c:pt>
                <c:pt idx="81">
                  <c:v>0.11218810132643674</c:v>
                </c:pt>
                <c:pt idx="82">
                  <c:v>0.11001818566278754</c:v>
                </c:pt>
                <c:pt idx="83">
                  <c:v>0.10791046949980634</c:v>
                </c:pt>
                <c:pt idx="84">
                  <c:v>0.10586264724652646</c:v>
                </c:pt>
                <c:pt idx="85">
                  <c:v>0.10387251584470562</c:v>
                </c:pt>
                <c:pt idx="86">
                  <c:v>0.10193796957311085</c:v>
                </c:pt>
                <c:pt idx="87">
                  <c:v>0.10005699513887187</c:v>
                </c:pt>
                <c:pt idx="88">
                  <c:v>9.8227667039460426E-2</c:v>
                </c:pt>
                <c:pt idx="89">
                  <c:v>9.6448143179746357E-2</c:v>
                </c:pt>
                <c:pt idx="90">
                  <c:v>9.4716660729442612E-2</c:v>
                </c:pt>
                <c:pt idx="91">
                  <c:v>9.3031532207075746E-2</c:v>
                </c:pt>
                <c:pt idx="92">
                  <c:v>9.1391141777404275E-2</c:v>
                </c:pt>
                <c:pt idx="93">
                  <c:v>8.9793941749958278E-2</c:v>
                </c:pt>
                <c:pt idx="94">
                  <c:v>8.823844926708603E-2</c:v>
                </c:pt>
                <c:pt idx="95">
                  <c:v>8.6723243170569259E-2</c:v>
                </c:pt>
                <c:pt idx="96">
                  <c:v>8.5246961036510402E-2</c:v>
                </c:pt>
                <c:pt idx="97">
                  <c:v>8.3808296368801022E-2</c:v>
                </c:pt>
                <c:pt idx="98">
                  <c:v>8.2405995942052862E-2</c:v>
                </c:pt>
                <c:pt idx="99">
                  <c:v>8.1038857285414392E-2</c:v>
                </c:pt>
                <c:pt idx="100">
                  <c:v>7.9705726299206039E-2</c:v>
                </c:pt>
                <c:pt idx="101">
                  <c:v>7.8405494996785979E-2</c:v>
                </c:pt>
                <c:pt idx="102">
                  <c:v>7.7137099364512698E-2</c:v>
                </c:pt>
                <c:pt idx="103">
                  <c:v>7.5899517333095939E-2</c:v>
                </c:pt>
                <c:pt idx="104">
                  <c:v>7.4691766854026398E-2</c:v>
                </c:pt>
                <c:pt idx="105">
                  <c:v>7.351290407515404E-2</c:v>
                </c:pt>
                <c:pt idx="106">
                  <c:v>7.2362021609835736E-2</c:v>
                </c:pt>
                <c:pt idx="107">
                  <c:v>7.12382468944074E-2</c:v>
                </c:pt>
                <c:pt idx="108">
                  <c:v>7.0140740629047724E-2</c:v>
                </c:pt>
                <c:pt idx="109">
                  <c:v>6.9068695297392249E-2</c:v>
                </c:pt>
                <c:pt idx="110">
                  <c:v>6.802133376053493E-2</c:v>
                </c:pt>
                <c:pt idx="111">
                  <c:v>6.6997907921309011E-2</c:v>
                </c:pt>
                <c:pt idx="112">
                  <c:v>6.5997697454985488E-2</c:v>
                </c:pt>
                <c:pt idx="113">
                  <c:v>6.5020008602751547E-2</c:v>
                </c:pt>
                <c:pt idx="114">
                  <c:v>6.4064173024548546E-2</c:v>
                </c:pt>
                <c:pt idx="115">
                  <c:v>6.3129546708046574E-2</c:v>
                </c:pt>
                <c:pt idx="116">
                  <c:v>6.2215508930723362E-2</c:v>
                </c:pt>
                <c:pt idx="117">
                  <c:v>6.1321461272190847E-2</c:v>
                </c:pt>
                <c:pt idx="118">
                  <c:v>6.0446826674078726E-2</c:v>
                </c:pt>
                <c:pt idx="119">
                  <c:v>5.9591048544940482E-2</c:v>
                </c:pt>
                <c:pt idx="120">
                  <c:v>5.8753589907793141E-2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4F-435C-8A66-77D13D7357B9}"/>
            </c:ext>
          </c:extLst>
        </c:ser>
        <c:ser>
          <c:idx val="4"/>
          <c:order val="4"/>
          <c:tx>
            <c:v>OS KM Chemotherapy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[1]全人群目视检验法!$W$5:$W$189</c:f>
              <c:numCache>
                <c:formatCode>General</c:formatCode>
                <c:ptCount val="185"/>
                <c:pt idx="0">
                  <c:v>0.10792860107928601</c:v>
                </c:pt>
                <c:pt idx="1">
                  <c:v>0.21170610211706103</c:v>
                </c:pt>
                <c:pt idx="2">
                  <c:v>0.33208800332088007</c:v>
                </c:pt>
                <c:pt idx="3">
                  <c:v>0.43171440431714403</c:v>
                </c:pt>
                <c:pt idx="4">
                  <c:v>0.53964300539643006</c:v>
                </c:pt>
                <c:pt idx="5">
                  <c:v>0.668327106683271</c:v>
                </c:pt>
                <c:pt idx="6">
                  <c:v>0.88833540888335405</c:v>
                </c:pt>
                <c:pt idx="7">
                  <c:v>1.0502283105022832</c:v>
                </c:pt>
                <c:pt idx="8">
                  <c:v>1.1498547114985471</c:v>
                </c:pt>
                <c:pt idx="9">
                  <c:v>1.2785388127853881</c:v>
                </c:pt>
                <c:pt idx="10">
                  <c:v>1.4321295143212951</c:v>
                </c:pt>
                <c:pt idx="11">
                  <c:v>1.5857202158572021</c:v>
                </c:pt>
                <c:pt idx="12">
                  <c:v>1.7061021170610211</c:v>
                </c:pt>
                <c:pt idx="13">
                  <c:v>1.8389373183893734</c:v>
                </c:pt>
                <c:pt idx="14">
                  <c:v>1.9676214196762141</c:v>
                </c:pt>
                <c:pt idx="15">
                  <c:v>2.0713989207139893</c:v>
                </c:pt>
                <c:pt idx="16">
                  <c:v>2.1502698215026981</c:v>
                </c:pt>
                <c:pt idx="17">
                  <c:v>2.2872561228725612</c:v>
                </c:pt>
                <c:pt idx="18">
                  <c:v>2.4366957243669574</c:v>
                </c:pt>
                <c:pt idx="19">
                  <c:v>2.5902864259028644</c:v>
                </c:pt>
                <c:pt idx="20">
                  <c:v>2.7521793275217932</c:v>
                </c:pt>
                <c:pt idx="21">
                  <c:v>2.9016189290161889</c:v>
                </c:pt>
                <c:pt idx="22">
                  <c:v>3.0303030303030303</c:v>
                </c:pt>
                <c:pt idx="23">
                  <c:v>3.1299294312992947</c:v>
                </c:pt>
                <c:pt idx="24">
                  <c:v>3.2004981320049817</c:v>
                </c:pt>
                <c:pt idx="25">
                  <c:v>3.2876712328767121</c:v>
                </c:pt>
                <c:pt idx="26">
                  <c:v>3.3997509339975092</c:v>
                </c:pt>
                <c:pt idx="27">
                  <c:v>3.5408883354088836</c:v>
                </c:pt>
                <c:pt idx="28">
                  <c:v>3.6695724366957241</c:v>
                </c:pt>
                <c:pt idx="29">
                  <c:v>3.7442922374429219</c:v>
                </c:pt>
                <c:pt idx="30">
                  <c:v>3.8439186384391859</c:v>
                </c:pt>
                <c:pt idx="31">
                  <c:v>3.9103362391033625</c:v>
                </c:pt>
                <c:pt idx="32">
                  <c:v>3.9435450394354508</c:v>
                </c:pt>
                <c:pt idx="33">
                  <c:v>4.0805313408053134</c:v>
                </c:pt>
                <c:pt idx="34">
                  <c:v>4.2133665421336657</c:v>
                </c:pt>
                <c:pt idx="35">
                  <c:v>4.3295973432959736</c:v>
                </c:pt>
                <c:pt idx="36">
                  <c:v>4.4084682440846823</c:v>
                </c:pt>
                <c:pt idx="37">
                  <c:v>4.5080946450809467</c:v>
                </c:pt>
                <c:pt idx="38">
                  <c:v>4.6284765462847659</c:v>
                </c:pt>
                <c:pt idx="39">
                  <c:v>4.7156496471564964</c:v>
                </c:pt>
                <c:pt idx="40">
                  <c:v>4.840182648401826</c:v>
                </c:pt>
                <c:pt idx="41">
                  <c:v>4.9564134495641348</c:v>
                </c:pt>
                <c:pt idx="42">
                  <c:v>5.0933997509339974</c:v>
                </c:pt>
                <c:pt idx="43">
                  <c:v>5.2511415525114149</c:v>
                </c:pt>
                <c:pt idx="44">
                  <c:v>5.3632212536322124</c:v>
                </c:pt>
                <c:pt idx="45">
                  <c:v>5.4669987546699872</c:v>
                </c:pt>
                <c:pt idx="46">
                  <c:v>5.5500207555002072</c:v>
                </c:pt>
                <c:pt idx="47">
                  <c:v>5.6870070568700708</c:v>
                </c:pt>
                <c:pt idx="48">
                  <c:v>5.7741801577418013</c:v>
                </c:pt>
                <c:pt idx="49">
                  <c:v>5.8862598588625987</c:v>
                </c:pt>
                <c:pt idx="50">
                  <c:v>5.9775840597758405</c:v>
                </c:pt>
                <c:pt idx="51">
                  <c:v>6.089663760896638</c:v>
                </c:pt>
                <c:pt idx="52">
                  <c:v>6.2515566625155667</c:v>
                </c:pt>
                <c:pt idx="53">
                  <c:v>6.3013698630136981</c:v>
                </c:pt>
                <c:pt idx="54">
                  <c:v>6.4217517642175173</c:v>
                </c:pt>
                <c:pt idx="55">
                  <c:v>6.5338314653383147</c:v>
                </c:pt>
                <c:pt idx="56">
                  <c:v>6.6251556662515574</c:v>
                </c:pt>
                <c:pt idx="57">
                  <c:v>6.7330842673308426</c:v>
                </c:pt>
                <c:pt idx="58">
                  <c:v>6.8576172685761732</c:v>
                </c:pt>
                <c:pt idx="59">
                  <c:v>6.9821502698215028</c:v>
                </c:pt>
                <c:pt idx="60">
                  <c:v>7.1232876712328768</c:v>
                </c:pt>
                <c:pt idx="61">
                  <c:v>7.2270651722706516</c:v>
                </c:pt>
                <c:pt idx="62">
                  <c:v>7.3640514736405152</c:v>
                </c:pt>
                <c:pt idx="63">
                  <c:v>7.4636778746367787</c:v>
                </c:pt>
                <c:pt idx="64">
                  <c:v>7.5923619759236196</c:v>
                </c:pt>
                <c:pt idx="65">
                  <c:v>7.691988376919884</c:v>
                </c:pt>
                <c:pt idx="66">
                  <c:v>7.8372768783727684</c:v>
                </c:pt>
                <c:pt idx="67">
                  <c:v>7.9908675799086755</c:v>
                </c:pt>
                <c:pt idx="68">
                  <c:v>8.1444582814445816</c:v>
                </c:pt>
                <c:pt idx="69">
                  <c:v>8.2067247820672478</c:v>
                </c:pt>
                <c:pt idx="70">
                  <c:v>8.2731423827314234</c:v>
                </c:pt>
                <c:pt idx="71">
                  <c:v>8.3935242839352426</c:v>
                </c:pt>
                <c:pt idx="72">
                  <c:v>8.4723951847239523</c:v>
                </c:pt>
                <c:pt idx="73">
                  <c:v>8.5927770859277697</c:v>
                </c:pt>
                <c:pt idx="74">
                  <c:v>8.717310087173102</c:v>
                </c:pt>
                <c:pt idx="75">
                  <c:v>8.8709007887090081</c:v>
                </c:pt>
                <c:pt idx="76">
                  <c:v>8.9373183893731838</c:v>
                </c:pt>
                <c:pt idx="77">
                  <c:v>9.0660024906600256</c:v>
                </c:pt>
                <c:pt idx="78">
                  <c:v>9.1448733914487335</c:v>
                </c:pt>
                <c:pt idx="79">
                  <c:v>9.2237442922374431</c:v>
                </c:pt>
                <c:pt idx="80">
                  <c:v>9.3275217932752188</c:v>
                </c:pt>
                <c:pt idx="81">
                  <c:v>9.4935657949356589</c:v>
                </c:pt>
                <c:pt idx="82">
                  <c:v>9.7094229970942294</c:v>
                </c:pt>
                <c:pt idx="83">
                  <c:v>9.7841427978414277</c:v>
                </c:pt>
                <c:pt idx="84">
                  <c:v>9.9667911996679113</c:v>
                </c:pt>
                <c:pt idx="85">
                  <c:v>10.062266500622666</c:v>
                </c:pt>
                <c:pt idx="86">
                  <c:v>10.161892901618931</c:v>
                </c:pt>
                <c:pt idx="87">
                  <c:v>10.249066002490659</c:v>
                </c:pt>
                <c:pt idx="88">
                  <c:v>10.348692403486924</c:v>
                </c:pt>
                <c:pt idx="89">
                  <c:v>10.444167704441677</c:v>
                </c:pt>
                <c:pt idx="90">
                  <c:v>10.531340805313407</c:v>
                </c:pt>
                <c:pt idx="91">
                  <c:v>10.639269406392694</c:v>
                </c:pt>
                <c:pt idx="92">
                  <c:v>11.03777501037775</c:v>
                </c:pt>
                <c:pt idx="93">
                  <c:v>11.174761311747613</c:v>
                </c:pt>
                <c:pt idx="94">
                  <c:v>11.419676214196762</c:v>
                </c:pt>
                <c:pt idx="95">
                  <c:v>11.594022415940225</c:v>
                </c:pt>
                <c:pt idx="96">
                  <c:v>11.755915317559152</c:v>
                </c:pt>
                <c:pt idx="97">
                  <c:v>11.980074719800747</c:v>
                </c:pt>
                <c:pt idx="98">
                  <c:v>12.108758821087587</c:v>
                </c:pt>
                <c:pt idx="99">
                  <c:v>12.208385222083853</c:v>
                </c:pt>
                <c:pt idx="100">
                  <c:v>12.366127023661269</c:v>
                </c:pt>
                <c:pt idx="101">
                  <c:v>12.511415525114154</c:v>
                </c:pt>
                <c:pt idx="102">
                  <c:v>12.665006226650062</c:v>
                </c:pt>
                <c:pt idx="103">
                  <c:v>12.814445828144457</c:v>
                </c:pt>
                <c:pt idx="104">
                  <c:v>12.976338729763388</c:v>
                </c:pt>
                <c:pt idx="105">
                  <c:v>13.059360730593607</c:v>
                </c:pt>
                <c:pt idx="106">
                  <c:v>13.167289331672894</c:v>
                </c:pt>
                <c:pt idx="107">
                  <c:v>13.337484433374843</c:v>
                </c:pt>
                <c:pt idx="108">
                  <c:v>13.478621834786219</c:v>
                </c:pt>
                <c:pt idx="109">
                  <c:v>13.607305936073059</c:v>
                </c:pt>
                <c:pt idx="110">
                  <c:v>13.78165213781652</c:v>
                </c:pt>
                <c:pt idx="111">
                  <c:v>13.848069738480698</c:v>
                </c:pt>
                <c:pt idx="112">
                  <c:v>13.89788293897883</c:v>
                </c:pt>
                <c:pt idx="113">
                  <c:v>13.955998339559983</c:v>
                </c:pt>
                <c:pt idx="114">
                  <c:v>14.072229140722293</c:v>
                </c:pt>
                <c:pt idx="115">
                  <c:v>14.142797841427978</c:v>
                </c:pt>
                <c:pt idx="116">
                  <c:v>14.32129514321295</c:v>
                </c:pt>
                <c:pt idx="117">
                  <c:v>14.483188044831881</c:v>
                </c:pt>
                <c:pt idx="118">
                  <c:v>14.616023246160232</c:v>
                </c:pt>
                <c:pt idx="119">
                  <c:v>14.819427148194272</c:v>
                </c:pt>
                <c:pt idx="120">
                  <c:v>14.997924449979244</c:v>
                </c:pt>
                <c:pt idx="121">
                  <c:v>15.097550850975509</c:v>
                </c:pt>
                <c:pt idx="122">
                  <c:v>15.375674553756744</c:v>
                </c:pt>
                <c:pt idx="123">
                  <c:v>15.545869655458697</c:v>
                </c:pt>
                <c:pt idx="124">
                  <c:v>15.711913657119137</c:v>
                </c:pt>
                <c:pt idx="125">
                  <c:v>15.848899958489001</c:v>
                </c:pt>
                <c:pt idx="126">
                  <c:v>15.97758405977584</c:v>
                </c:pt>
                <c:pt idx="127">
                  <c:v>16.110419261104191</c:v>
                </c:pt>
                <c:pt idx="128">
                  <c:v>16.255707762557076</c:v>
                </c:pt>
                <c:pt idx="129">
                  <c:v>16.450809464508097</c:v>
                </c:pt>
                <c:pt idx="130">
                  <c:v>16.612702366127024</c:v>
                </c:pt>
                <c:pt idx="131">
                  <c:v>16.791199667911997</c:v>
                </c:pt>
                <c:pt idx="132">
                  <c:v>16.928185969281859</c:v>
                </c:pt>
                <c:pt idx="133">
                  <c:v>17.081776670817767</c:v>
                </c:pt>
                <c:pt idx="134">
                  <c:v>17.384806973848068</c:v>
                </c:pt>
                <c:pt idx="135">
                  <c:v>17.588210875882108</c:v>
                </c:pt>
                <c:pt idx="136">
                  <c:v>17.629721876297218</c:v>
                </c:pt>
                <c:pt idx="137">
                  <c:v>17.725197177251971</c:v>
                </c:pt>
                <c:pt idx="138">
                  <c:v>17.858032378580326</c:v>
                </c:pt>
                <c:pt idx="139">
                  <c:v>17.9991697799917</c:v>
                </c:pt>
                <c:pt idx="140">
                  <c:v>18.177667081776672</c:v>
                </c:pt>
                <c:pt idx="141">
                  <c:v>18.322955583229554</c:v>
                </c:pt>
                <c:pt idx="142">
                  <c:v>18.480697384806973</c:v>
                </c:pt>
                <c:pt idx="143">
                  <c:v>18.609381486093813</c:v>
                </c:pt>
                <c:pt idx="144">
                  <c:v>18.75882108758821</c:v>
                </c:pt>
                <c:pt idx="145">
                  <c:v>18.879202988792031</c:v>
                </c:pt>
                <c:pt idx="146">
                  <c:v>18.958073889580739</c:v>
                </c:pt>
                <c:pt idx="147">
                  <c:v>19.032793690327935</c:v>
                </c:pt>
                <c:pt idx="148">
                  <c:v>19.103362391033624</c:v>
                </c:pt>
                <c:pt idx="149">
                  <c:v>19.240348692403487</c:v>
                </c:pt>
                <c:pt idx="150">
                  <c:v>19.41054379410544</c:v>
                </c:pt>
                <c:pt idx="151">
                  <c:v>19.522623495226235</c:v>
                </c:pt>
                <c:pt idx="152">
                  <c:v>19.688667496886673</c:v>
                </c:pt>
                <c:pt idx="153">
                  <c:v>19.809049398090494</c:v>
                </c:pt>
                <c:pt idx="154">
                  <c:v>19.975093399750936</c:v>
                </c:pt>
                <c:pt idx="155">
                  <c:v>20.112079701120795</c:v>
                </c:pt>
                <c:pt idx="156">
                  <c:v>20.303030303030305</c:v>
                </c:pt>
                <c:pt idx="157">
                  <c:v>20.552096305520962</c:v>
                </c:pt>
                <c:pt idx="158">
                  <c:v>20.817766708177668</c:v>
                </c:pt>
                <c:pt idx="159">
                  <c:v>21.025321710253216</c:v>
                </c:pt>
                <c:pt idx="160">
                  <c:v>21.212121212121211</c:v>
                </c:pt>
                <c:pt idx="161">
                  <c:v>21.353258613532585</c:v>
                </c:pt>
                <c:pt idx="162">
                  <c:v>21.519302615193027</c:v>
                </c:pt>
                <c:pt idx="163">
                  <c:v>21.951017019510171</c:v>
                </c:pt>
                <c:pt idx="164">
                  <c:v>22.11706102117061</c:v>
                </c:pt>
                <c:pt idx="165">
                  <c:v>22.27895392278954</c:v>
                </c:pt>
                <c:pt idx="166">
                  <c:v>22.349522623495226</c:v>
                </c:pt>
                <c:pt idx="167">
                  <c:v>22.357824823578248</c:v>
                </c:pt>
                <c:pt idx="168">
                  <c:v>22.436695724366956</c:v>
                </c:pt>
                <c:pt idx="169">
                  <c:v>22.436695724366956</c:v>
                </c:pt>
                <c:pt idx="170">
                  <c:v>22.57783312577833</c:v>
                </c:pt>
                <c:pt idx="171">
                  <c:v>22.710668327106685</c:v>
                </c:pt>
                <c:pt idx="172">
                  <c:v>22.855956828559567</c:v>
                </c:pt>
                <c:pt idx="173">
                  <c:v>23.038605230386054</c:v>
                </c:pt>
                <c:pt idx="174">
                  <c:v>23.225404732254049</c:v>
                </c:pt>
                <c:pt idx="175">
                  <c:v>24.591116645911168</c:v>
                </c:pt>
                <c:pt idx="176">
                  <c:v>24.906600249066003</c:v>
                </c:pt>
                <c:pt idx="177">
                  <c:v>24.977168949771691</c:v>
                </c:pt>
                <c:pt idx="178">
                  <c:v>25.11415525114155</c:v>
                </c:pt>
                <c:pt idx="179">
                  <c:v>25.176421751764217</c:v>
                </c:pt>
                <c:pt idx="180">
                  <c:v>25.300954753009545</c:v>
                </c:pt>
                <c:pt idx="181">
                  <c:v>25.429638854296389</c:v>
                </c:pt>
                <c:pt idx="182">
                  <c:v>25.699460356994603</c:v>
                </c:pt>
                <c:pt idx="183">
                  <c:v>25.790784557907845</c:v>
                </c:pt>
                <c:pt idx="184">
                  <c:v>25.969281859692821</c:v>
                </c:pt>
              </c:numCache>
            </c:numRef>
          </c:xVal>
          <c:yVal>
            <c:numRef>
              <c:f>[1]全人群目视检验法!$X$5:$X$189</c:f>
              <c:numCache>
                <c:formatCode>General</c:formatCode>
                <c:ptCount val="185"/>
                <c:pt idx="0">
                  <c:v>0.99957069361806805</c:v>
                </c:pt>
                <c:pt idx="1">
                  <c:v>0.99857189474655195</c:v>
                </c:pt>
                <c:pt idx="2">
                  <c:v>0.99757328805559398</c:v>
                </c:pt>
                <c:pt idx="3">
                  <c:v>0.99444944113893885</c:v>
                </c:pt>
                <c:pt idx="4">
                  <c:v>0.99340902364589578</c:v>
                </c:pt>
                <c:pt idx="5">
                  <c:v>0.99167440193410517</c:v>
                </c:pt>
                <c:pt idx="6">
                  <c:v>0.9888991705487139</c:v>
                </c:pt>
                <c:pt idx="7">
                  <c:v>0.98681771097581605</c:v>
                </c:pt>
                <c:pt idx="8">
                  <c:v>0.9864716418369387</c:v>
                </c:pt>
                <c:pt idx="9">
                  <c:v>0.98612590901403685</c:v>
                </c:pt>
                <c:pt idx="10">
                  <c:v>0.98369713112863799</c:v>
                </c:pt>
                <c:pt idx="11">
                  <c:v>0.98196279768768358</c:v>
                </c:pt>
                <c:pt idx="12">
                  <c:v>0.97849196877450306</c:v>
                </c:pt>
                <c:pt idx="13">
                  <c:v>0.97432683955229615</c:v>
                </c:pt>
                <c:pt idx="14">
                  <c:v>0.96946721784050549</c:v>
                </c:pt>
                <c:pt idx="15">
                  <c:v>0.96321841896898974</c:v>
                </c:pt>
                <c:pt idx="16">
                  <c:v>0.95905266515997112</c:v>
                </c:pt>
                <c:pt idx="17">
                  <c:v>0.95454036176068136</c:v>
                </c:pt>
                <c:pt idx="18">
                  <c:v>0.94725042471903198</c:v>
                </c:pt>
                <c:pt idx="19">
                  <c:v>0.94690498016696645</c:v>
                </c:pt>
                <c:pt idx="20">
                  <c:v>0.94412907614962405</c:v>
                </c:pt>
                <c:pt idx="21">
                  <c:v>0.94031136133019699</c:v>
                </c:pt>
                <c:pt idx="22">
                  <c:v>0.93857673961840626</c:v>
                </c:pt>
                <c:pt idx="23">
                  <c:v>0.93406400381286225</c:v>
                </c:pt>
                <c:pt idx="24">
                  <c:v>0.92885648724689818</c:v>
                </c:pt>
                <c:pt idx="25">
                  <c:v>0.92121860730593608</c:v>
                </c:pt>
                <c:pt idx="26">
                  <c:v>0.91740046008025455</c:v>
                </c:pt>
                <c:pt idx="27">
                  <c:v>0.91636042694832653</c:v>
                </c:pt>
                <c:pt idx="28">
                  <c:v>0.91497302745875808</c:v>
                </c:pt>
                <c:pt idx="29">
                  <c:v>0.90872389227126671</c:v>
                </c:pt>
                <c:pt idx="30">
                  <c:v>0.90212782313238937</c:v>
                </c:pt>
                <c:pt idx="31">
                  <c:v>0.89414248074350811</c:v>
                </c:pt>
                <c:pt idx="32">
                  <c:v>0.88476786510462313</c:v>
                </c:pt>
                <c:pt idx="33">
                  <c:v>0.88233889503866669</c:v>
                </c:pt>
                <c:pt idx="34">
                  <c:v>0.88129876581645983</c:v>
                </c:pt>
                <c:pt idx="35">
                  <c:v>0.87921677774702889</c:v>
                </c:pt>
                <c:pt idx="36">
                  <c:v>0.87539824616023243</c:v>
                </c:pt>
                <c:pt idx="37">
                  <c:v>0.87157995479913286</c:v>
                </c:pt>
                <c:pt idx="38">
                  <c:v>0.86324801477484125</c:v>
                </c:pt>
                <c:pt idx="39">
                  <c:v>0.85561013483387915</c:v>
                </c:pt>
                <c:pt idx="40">
                  <c:v>0.84831990952139358</c:v>
                </c:pt>
                <c:pt idx="41">
                  <c:v>0.84276569922974032</c:v>
                </c:pt>
                <c:pt idx="42">
                  <c:v>0.84068395138600616</c:v>
                </c:pt>
                <c:pt idx="43">
                  <c:v>0.83374133265685779</c:v>
                </c:pt>
                <c:pt idx="44">
                  <c:v>0.8295759632089541</c:v>
                </c:pt>
                <c:pt idx="45">
                  <c:v>0.82193827544854947</c:v>
                </c:pt>
                <c:pt idx="46">
                  <c:v>0.81082812524022574</c:v>
                </c:pt>
                <c:pt idx="47">
                  <c:v>0.8024963773964916</c:v>
                </c:pt>
                <c:pt idx="48">
                  <c:v>0.79173349745552946</c:v>
                </c:pt>
                <c:pt idx="49">
                  <c:v>0.78617923911873688</c:v>
                </c:pt>
                <c:pt idx="50">
                  <c:v>0.77541640722291405</c:v>
                </c:pt>
                <c:pt idx="51">
                  <c:v>0.77055659333056592</c:v>
                </c:pt>
                <c:pt idx="52">
                  <c:v>0.76604457820211247</c:v>
                </c:pt>
                <c:pt idx="53">
                  <c:v>0.75840626585489601</c:v>
                </c:pt>
                <c:pt idx="54">
                  <c:v>0.74868543694171552</c:v>
                </c:pt>
                <c:pt idx="55">
                  <c:v>0.74278395638270067</c:v>
                </c:pt>
                <c:pt idx="56">
                  <c:v>0.73827112448687793</c:v>
                </c:pt>
                <c:pt idx="57">
                  <c:v>0.73271681810494593</c:v>
                </c:pt>
                <c:pt idx="58">
                  <c:v>0.73063492612579373</c:v>
                </c:pt>
                <c:pt idx="59">
                  <c:v>0.72890025636886369</c:v>
                </c:pt>
                <c:pt idx="60">
                  <c:v>0.72404077879249107</c:v>
                </c:pt>
                <c:pt idx="61">
                  <c:v>0.7181392021431976</c:v>
                </c:pt>
                <c:pt idx="62">
                  <c:v>0.71605745429946344</c:v>
                </c:pt>
                <c:pt idx="63">
                  <c:v>0.71154471849391943</c:v>
                </c:pt>
                <c:pt idx="64">
                  <c:v>0.70599065233768432</c:v>
                </c:pt>
                <c:pt idx="65">
                  <c:v>0.70356124986547364</c:v>
                </c:pt>
                <c:pt idx="66">
                  <c:v>0.69210459811201819</c:v>
                </c:pt>
                <c:pt idx="67">
                  <c:v>0.687592486893286</c:v>
                </c:pt>
                <c:pt idx="68">
                  <c:v>0.68134426456344266</c:v>
                </c:pt>
                <c:pt idx="69">
                  <c:v>0.67058109635164431</c:v>
                </c:pt>
                <c:pt idx="70">
                  <c:v>0.66051242062942972</c:v>
                </c:pt>
                <c:pt idx="71">
                  <c:v>0.65461103616069372</c:v>
                </c:pt>
                <c:pt idx="72">
                  <c:v>0.64801472679611949</c:v>
                </c:pt>
                <c:pt idx="73">
                  <c:v>0.64315500899405009</c:v>
                </c:pt>
                <c:pt idx="74">
                  <c:v>0.63447589479267563</c:v>
                </c:pt>
                <c:pt idx="75">
                  <c:v>0.62197767246283231</c:v>
                </c:pt>
                <c:pt idx="76">
                  <c:v>0.61190899674061772</c:v>
                </c:pt>
                <c:pt idx="77">
                  <c:v>0.60253548613993824</c:v>
                </c:pt>
                <c:pt idx="78">
                  <c:v>0.59455028788647513</c:v>
                </c:pt>
                <c:pt idx="79">
                  <c:v>0.58725953407745646</c:v>
                </c:pt>
                <c:pt idx="80">
                  <c:v>0.58378851298371848</c:v>
                </c:pt>
                <c:pt idx="81">
                  <c:v>0.5810126570115155</c:v>
                </c:pt>
                <c:pt idx="82">
                  <c:v>0.57754293313654048</c:v>
                </c:pt>
                <c:pt idx="83">
                  <c:v>0.57059935350460467</c:v>
                </c:pt>
                <c:pt idx="84">
                  <c:v>0.56747646749073688</c:v>
                </c:pt>
                <c:pt idx="85">
                  <c:v>0.56539423919560905</c:v>
                </c:pt>
                <c:pt idx="86">
                  <c:v>0.5601870589456206</c:v>
                </c:pt>
                <c:pt idx="87">
                  <c:v>0.55463251233799182</c:v>
                </c:pt>
                <c:pt idx="88">
                  <c:v>0.54630033208800333</c:v>
                </c:pt>
                <c:pt idx="89">
                  <c:v>0.53900977045954213</c:v>
                </c:pt>
                <c:pt idx="90">
                  <c:v>0.53241355718524663</c:v>
                </c:pt>
                <c:pt idx="91">
                  <c:v>0.52442869524775915</c:v>
                </c:pt>
                <c:pt idx="92">
                  <c:v>0.52165552980336083</c:v>
                </c:pt>
                <c:pt idx="93">
                  <c:v>0.52061544862629339</c:v>
                </c:pt>
                <c:pt idx="94">
                  <c:v>0.51853494995618288</c:v>
                </c:pt>
                <c:pt idx="95">
                  <c:v>0.51471752340759191</c:v>
                </c:pt>
                <c:pt idx="96">
                  <c:v>0.5133305082791384</c:v>
                </c:pt>
                <c:pt idx="97">
                  <c:v>0.50013865827221993</c:v>
                </c:pt>
                <c:pt idx="98">
                  <c:v>0.4942373698937626</c:v>
                </c:pt>
                <c:pt idx="99">
                  <c:v>0.48868296742155187</c:v>
                </c:pt>
                <c:pt idx="100">
                  <c:v>0.48694868202573682</c:v>
                </c:pt>
                <c:pt idx="101">
                  <c:v>0.48139480805005919</c:v>
                </c:pt>
                <c:pt idx="102">
                  <c:v>0.47931325238688255</c:v>
                </c:pt>
                <c:pt idx="103">
                  <c:v>0.47827331534523315</c:v>
                </c:pt>
                <c:pt idx="104">
                  <c:v>0.47723352243900191</c:v>
                </c:pt>
                <c:pt idx="105">
                  <c:v>0.47410948334178926</c:v>
                </c:pt>
                <c:pt idx="106">
                  <c:v>0.47098573251541287</c:v>
                </c:pt>
                <c:pt idx="107">
                  <c:v>0.46959881347723814</c:v>
                </c:pt>
                <c:pt idx="108">
                  <c:v>0.46890600256753223</c:v>
                </c:pt>
                <c:pt idx="109">
                  <c:v>0.4685602697446305</c:v>
                </c:pt>
                <c:pt idx="110">
                  <c:v>0.46127062097381732</c:v>
                </c:pt>
                <c:pt idx="111">
                  <c:v>0.4480769452516028</c:v>
                </c:pt>
                <c:pt idx="112">
                  <c:v>0.43453585512660853</c:v>
                </c:pt>
                <c:pt idx="113">
                  <c:v>0.4251615277585597</c:v>
                </c:pt>
                <c:pt idx="114">
                  <c:v>0.40988509524468431</c:v>
                </c:pt>
                <c:pt idx="115">
                  <c:v>0.40328868978983134</c:v>
                </c:pt>
                <c:pt idx="116">
                  <c:v>0.40086020017526869</c:v>
                </c:pt>
                <c:pt idx="117">
                  <c:v>0.40016762949125961</c:v>
                </c:pt>
                <c:pt idx="118">
                  <c:v>0.39426638915794165</c:v>
                </c:pt>
                <c:pt idx="119">
                  <c:v>0.38940763225865965</c:v>
                </c:pt>
                <c:pt idx="120">
                  <c:v>0.38906247597743032</c:v>
                </c:pt>
                <c:pt idx="121">
                  <c:v>0.38350807350521965</c:v>
                </c:pt>
                <c:pt idx="122">
                  <c:v>0.37656684808511293</c:v>
                </c:pt>
                <c:pt idx="123">
                  <c:v>0.37622159571360486</c:v>
                </c:pt>
                <c:pt idx="124">
                  <c:v>0.36997351751917962</c:v>
                </c:pt>
                <c:pt idx="125">
                  <c:v>0.36094732523100104</c:v>
                </c:pt>
                <c:pt idx="126">
                  <c:v>0.35226825907476594</c:v>
                </c:pt>
                <c:pt idx="127">
                  <c:v>0.34463090763033688</c:v>
                </c:pt>
                <c:pt idx="128">
                  <c:v>0.34011870032132591</c:v>
                </c:pt>
                <c:pt idx="129">
                  <c:v>0.33942651399843182</c:v>
                </c:pt>
                <c:pt idx="130">
                  <c:v>0.33908116553664502</c:v>
                </c:pt>
                <c:pt idx="131">
                  <c:v>0.33894342588748999</c:v>
                </c:pt>
                <c:pt idx="132">
                  <c:v>0.33883150300569997</c:v>
                </c:pt>
                <c:pt idx="133">
                  <c:v>0.33865946373939998</c:v>
                </c:pt>
                <c:pt idx="134">
                  <c:v>0.33839565748812322</c:v>
                </c:pt>
                <c:pt idx="135">
                  <c:v>0.33388412281106344</c:v>
                </c:pt>
                <c:pt idx="136">
                  <c:v>0.32138460326245716</c:v>
                </c:pt>
                <c:pt idx="137">
                  <c:v>0.31721904163399595</c:v>
                </c:pt>
                <c:pt idx="138">
                  <c:v>0.30785579078455999</c:v>
                </c:pt>
                <c:pt idx="139">
                  <c:v>0.30784721261319437</c:v>
                </c:pt>
                <c:pt idx="140">
                  <c:v>0.30159927855418722</c:v>
                </c:pt>
                <c:pt idx="141">
                  <c:v>0.29048984902295405</c:v>
                </c:pt>
                <c:pt idx="142">
                  <c:v>0.28912785849361</c:v>
                </c:pt>
                <c:pt idx="143">
                  <c:v>0.289114275248682</c:v>
                </c:pt>
                <c:pt idx="144">
                  <c:v>0.28910600487369892</c:v>
                </c:pt>
                <c:pt idx="145">
                  <c:v>0.27903795373829621</c:v>
                </c:pt>
                <c:pt idx="146">
                  <c:v>0.27348331104038864</c:v>
                </c:pt>
                <c:pt idx="147">
                  <c:v>0.26688695363067511</c:v>
                </c:pt>
                <c:pt idx="148">
                  <c:v>0.25404054817582217</c:v>
                </c:pt>
                <c:pt idx="149">
                  <c:v>0.25394768922097699</c:v>
                </c:pt>
                <c:pt idx="150">
                  <c:v>0.25384965907169099</c:v>
                </c:pt>
                <c:pt idx="151">
                  <c:v>0.25375095629045402</c:v>
                </c:pt>
                <c:pt idx="152">
                  <c:v>0.25365287809602899</c:v>
                </c:pt>
                <c:pt idx="153">
                  <c:v>0.2535427140507</c:v>
                </c:pt>
                <c:pt idx="154">
                  <c:v>0.25335619321064529</c:v>
                </c:pt>
                <c:pt idx="155">
                  <c:v>0.25296333425579998</c:v>
                </c:pt>
                <c:pt idx="156">
                  <c:v>0.25286554433221098</c:v>
                </c:pt>
                <c:pt idx="157">
                  <c:v>0.25276842704057301</c:v>
                </c:pt>
                <c:pt idx="158">
                  <c:v>0.25269150192949302</c:v>
                </c:pt>
                <c:pt idx="159">
                  <c:v>0.25268739041864602</c:v>
                </c:pt>
                <c:pt idx="160">
                  <c:v>0.25267606621773286</c:v>
                </c:pt>
                <c:pt idx="161">
                  <c:v>0.25267569975247101</c:v>
                </c:pt>
                <c:pt idx="162">
                  <c:v>0.25259268437802601</c:v>
                </c:pt>
                <c:pt idx="163">
                  <c:v>0.25258337906269601</c:v>
                </c:pt>
                <c:pt idx="164">
                  <c:v>0.25256809845025602</c:v>
                </c:pt>
                <c:pt idx="165">
                  <c:v>0.25199396937410634</c:v>
                </c:pt>
                <c:pt idx="166">
                  <c:v>0.24261978614147564</c:v>
                </c:pt>
                <c:pt idx="167">
                  <c:v>0.23255043778730994</c:v>
                </c:pt>
                <c:pt idx="168">
                  <c:v>0.22005135064495795</c:v>
                </c:pt>
                <c:pt idx="169">
                  <c:v>0.21032912842273574</c:v>
                </c:pt>
                <c:pt idx="170">
                  <c:v>0.19783076195747429</c:v>
                </c:pt>
                <c:pt idx="171">
                  <c:v>0.19764434105130399</c:v>
                </c:pt>
                <c:pt idx="172">
                  <c:v>0.19749509209292301</c:v>
                </c:pt>
                <c:pt idx="173">
                  <c:v>0.19748094967943999</c:v>
                </c:pt>
                <c:pt idx="174">
                  <c:v>0.19747103477699399</c:v>
                </c:pt>
                <c:pt idx="175">
                  <c:v>0.19654850829451301</c:v>
                </c:pt>
                <c:pt idx="176">
                  <c:v>0.18882993750288271</c:v>
                </c:pt>
                <c:pt idx="177">
                  <c:v>0.15028908760358531</c:v>
                </c:pt>
                <c:pt idx="178">
                  <c:v>0.1329295619820734</c:v>
                </c:pt>
                <c:pt idx="179">
                  <c:v>0.10376361599249727</c:v>
                </c:pt>
                <c:pt idx="180">
                  <c:v>0.1030706129022339</c:v>
                </c:pt>
                <c:pt idx="181">
                  <c:v>0.10272488007933213</c:v>
                </c:pt>
                <c:pt idx="182">
                  <c:v>0.102733558568947</c:v>
                </c:pt>
                <c:pt idx="183">
                  <c:v>0.102687393339791</c:v>
                </c:pt>
                <c:pt idx="184">
                  <c:v>0.10238390372522793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F4F-435C-8A66-77D13D7357B9}"/>
            </c:ext>
          </c:extLst>
        </c:ser>
        <c:ser>
          <c:idx val="5"/>
          <c:order val="5"/>
          <c:tx>
            <c:v>OS Log-logistic Chemotherapy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[1]全人群目视检验法!$Z$5:$Z$124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[1]全人群目视检验法!$AE$5:$AE$124</c:f>
              <c:numCache>
                <c:formatCode>General</c:formatCode>
                <c:ptCount val="120"/>
                <c:pt idx="0">
                  <c:v>0.99946270351899669</c:v>
                </c:pt>
                <c:pt idx="1">
                  <c:v>0.9979204582358554</c:v>
                </c:pt>
                <c:pt idx="2">
                  <c:v>0.99541770293237397</c:v>
                </c:pt>
                <c:pt idx="3">
                  <c:v>0.99198687415458608</c:v>
                </c:pt>
                <c:pt idx="4">
                  <c:v>0.98765947625455708</c:v>
                </c:pt>
                <c:pt idx="5">
                  <c:v>0.98246843033882314</c:v>
                </c:pt>
                <c:pt idx="6">
                  <c:v>0.9764488136769639</c:v>
                </c:pt>
                <c:pt idx="7">
                  <c:v>0.96963802672157373</c:v>
                </c:pt>
                <c:pt idx="8">
                  <c:v>0.96207569751633448</c:v>
                </c:pt>
                <c:pt idx="9">
                  <c:v>0.95380344800163164</c:v>
                </c:pt>
                <c:pt idx="10">
                  <c:v>0.94486458326664657</c:v>
                </c:pt>
                <c:pt idx="11">
                  <c:v>0.93530373859509319</c:v>
                </c:pt>
                <c:pt idx="12">
                  <c:v>0.92516650666554023</c:v>
                </c:pt>
                <c:pt idx="13">
                  <c:v>0.91449906050669305</c:v>
                </c:pt>
                <c:pt idx="14">
                  <c:v>0.90334778367123081</c:v>
                </c:pt>
                <c:pt idx="15">
                  <c:v>0.89175891625529469</c:v>
                </c:pt>
                <c:pt idx="16">
                  <c:v>0.87977822325212796</c:v>
                </c:pt>
                <c:pt idx="17">
                  <c:v>0.86745069000230068</c:v>
                </c:pt>
                <c:pt idx="18">
                  <c:v>0.85482024805162238</c:v>
                </c:pt>
                <c:pt idx="19">
                  <c:v>0.8419295334844209</c:v>
                </c:pt>
                <c:pt idx="20">
                  <c:v>0.82881967873181783</c:v>
                </c:pt>
                <c:pt idx="21">
                  <c:v>0.81553013794533735</c:v>
                </c:pt>
                <c:pt idx="22">
                  <c:v>0.80209854526562196</c:v>
                </c:pt>
                <c:pt idx="23">
                  <c:v>0.78856060469599609</c:v>
                </c:pt>
                <c:pt idx="24">
                  <c:v>0.77495000980257545</c:v>
                </c:pt>
                <c:pt idx="25">
                  <c:v>0.76129839109670283</c:v>
                </c:pt>
                <c:pt idx="26">
                  <c:v>0.74763528870056195</c:v>
                </c:pt>
                <c:pt idx="27">
                  <c:v>0.73398814774049148</c:v>
                </c:pt>
                <c:pt idx="28">
                  <c:v>0.72038233384183836</c:v>
                </c:pt>
                <c:pt idx="29">
                  <c:v>0.70684116610091385</c:v>
                </c:pt>
                <c:pt idx="30">
                  <c:v>0.69338596497077842</c:v>
                </c:pt>
                <c:pt idx="31">
                  <c:v>0.68003611260587571</c:v>
                </c:pt>
                <c:pt idx="32">
                  <c:v>0.66680912335451425</c:v>
                </c:pt>
                <c:pt idx="33">
                  <c:v>0.65372072225763356</c:v>
                </c:pt>
                <c:pt idx="34">
                  <c:v>0.64078492959814504</c:v>
                </c:pt>
                <c:pt idx="35">
                  <c:v>0.6280141497397147</c:v>
                </c:pt>
                <c:pt idx="36">
                  <c:v>0.61541926269074498</c:v>
                </c:pt>
                <c:pt idx="37">
                  <c:v>0.60300971702331918</c:v>
                </c:pt>
                <c:pt idx="38">
                  <c:v>0.59079362296396654</c:v>
                </c:pt>
                <c:pt idx="39">
                  <c:v>0.5787778446502494</c:v>
                </c:pt>
                <c:pt idx="40">
                  <c:v>0.56696809071224485</c:v>
                </c:pt>
                <c:pt idx="41">
                  <c:v>0.55536900248962751</c:v>
                </c:pt>
                <c:pt idx="42">
                  <c:v>0.54398423933251894</c:v>
                </c:pt>
                <c:pt idx="43">
                  <c:v>0.53281656055735394</c:v>
                </c:pt>
                <c:pt idx="44">
                  <c:v>0.52186790373790493</c:v>
                </c:pt>
                <c:pt idx="45">
                  <c:v>0.51113945910682468</c:v>
                </c:pt>
                <c:pt idx="46">
                  <c:v>0.50063173992532217</c:v>
                </c:pt>
                <c:pt idx="47">
                  <c:v>0.49034464874879075</c:v>
                </c:pt>
                <c:pt idx="48">
                  <c:v>0.48027753957531194</c:v>
                </c:pt>
                <c:pt idx="49">
                  <c:v>0.47042927591300571</c:v>
                </c:pt>
                <c:pt idx="50">
                  <c:v>0.46079828484222707</c:v>
                </c:pt>
                <c:pt idx="51">
                  <c:v>0.45138260718061485</c:v>
                </c:pt>
                <c:pt idx="52">
                  <c:v>0.44217994388397891</c:v>
                </c:pt>
                <c:pt idx="53">
                  <c:v>0.43318769883486824</c:v>
                </c:pt>
                <c:pt idx="54">
                  <c:v>0.42440301818425274</c:v>
                </c:pt>
                <c:pt idx="55">
                  <c:v>0.41582282642085155</c:v>
                </c:pt>
                <c:pt idx="56">
                  <c:v>0.40744385934796479</c:v>
                </c:pt>
                <c:pt idx="57">
                  <c:v>0.39926269414983173</c:v>
                </c:pt>
                <c:pt idx="58">
                  <c:v>0.39127577672912367</c:v>
                </c:pt>
                <c:pt idx="59">
                  <c:v>0.38347944649466464</c:v>
                </c:pt>
                <c:pt idx="60">
                  <c:v>0.3758699587742968</c:v>
                </c:pt>
                <c:pt idx="61">
                  <c:v>0.36844350502232981</c:v>
                </c:pt>
                <c:pt idx="62">
                  <c:v>0.36119623098457054</c:v>
                </c:pt>
                <c:pt idx="63">
                  <c:v>0.35412425297676769</c:v>
                </c:pt>
                <c:pt idx="64">
                  <c:v>0.34722367242467644</c:v>
                </c:pt>
                <c:pt idx="65">
                  <c:v>0.34049058880602223</c:v>
                </c:pt>
                <c:pt idx="66">
                  <c:v>0.33392111112658329</c:v>
                </c:pt>
                <c:pt idx="67">
                  <c:v>0.32751136805455072</c:v>
                </c:pt>
                <c:pt idx="68">
                  <c:v>0.32125751682934844</c:v>
                </c:pt>
                <c:pt idx="69">
                  <c:v>0.31515575105330701</c:v>
                </c:pt>
                <c:pt idx="70">
                  <c:v>0.30920230746701932</c:v>
                </c:pt>
                <c:pt idx="71">
                  <c:v>0.30339347180193682</c:v>
                </c:pt>
                <c:pt idx="72">
                  <c:v>0.29772558379680197</c:v>
                </c:pt>
                <c:pt idx="73">
                  <c:v>0.2921950414578921</c:v>
                </c:pt>
                <c:pt idx="74">
                  <c:v>0.28679830463678546</c:v>
                </c:pt>
                <c:pt idx="75">
                  <c:v>0.28153189799344425</c:v>
                </c:pt>
                <c:pt idx="76">
                  <c:v>0.27639241340686554</c:v>
                </c:pt>
                <c:pt idx="77">
                  <c:v>0.27137651189034856</c:v>
                </c:pt>
                <c:pt idx="78">
                  <c:v>0.26648092506358145</c:v>
                </c:pt>
                <c:pt idx="79">
                  <c:v>0.26170245622923521</c:v>
                </c:pt>
                <c:pt idx="80">
                  <c:v>0.25703798109755921</c:v>
                </c:pt>
                <c:pt idx="81">
                  <c:v>0.25248444819859639</c:v>
                </c:pt>
                <c:pt idx="82">
                  <c:v>0.24803887901803945</c:v>
                </c:pt>
                <c:pt idx="83">
                  <c:v>0.24369836788944677</c:v>
                </c:pt>
                <c:pt idx="84">
                  <c:v>0.23946008167248028</c:v>
                </c:pt>
                <c:pt idx="85">
                  <c:v>0.23532125924402869</c:v>
                </c:pt>
                <c:pt idx="86">
                  <c:v>0.23127921082650305</c:v>
                </c:pt>
                <c:pt idx="87">
                  <c:v>0.22733131717523292</c:v>
                </c:pt>
                <c:pt idx="88">
                  <c:v>0.22347502864473265</c:v>
                </c:pt>
                <c:pt idx="89">
                  <c:v>0.21970786415163029</c:v>
                </c:pt>
                <c:pt idx="90">
                  <c:v>0.21602741005025256</c:v>
                </c:pt>
                <c:pt idx="91">
                  <c:v>0.21243131893521081</c:v>
                </c:pt>
                <c:pt idx="92">
                  <c:v>0.20891730838383896</c:v>
                </c:pt>
                <c:pt idx="93">
                  <c:v>0.20548315964996988</c:v>
                </c:pt>
                <c:pt idx="94">
                  <c:v>0.20212671631929713</c:v>
                </c:pt>
                <c:pt idx="95">
                  <c:v>0.19884588293544814</c:v>
                </c:pt>
                <c:pt idx="96">
                  <c:v>0.19563862360486939</c:v>
                </c:pt>
                <c:pt idx="97">
                  <c:v>0.19250296058770539</c:v>
                </c:pt>
                <c:pt idx="98">
                  <c:v>0.18943697288101352</c:v>
                </c:pt>
                <c:pt idx="99">
                  <c:v>0.18643879479990264</c:v>
                </c:pt>
                <c:pt idx="100">
                  <c:v>0.18350661456149811</c:v>
                </c:pt>
                <c:pt idx="101">
                  <c:v>0.18063867287602348</c:v>
                </c:pt>
                <c:pt idx="102">
                  <c:v>0.17783326154872967</c:v>
                </c:pt>
                <c:pt idx="103">
                  <c:v>0.17508872209590726</c:v>
                </c:pt>
                <c:pt idx="104">
                  <c:v>0.17240344437776434</c:v>
                </c:pt>
                <c:pt idx="105">
                  <c:v>0.16977586525055222</c:v>
                </c:pt>
                <c:pt idx="106">
                  <c:v>0.16720446723995841</c:v>
                </c:pt>
                <c:pt idx="107">
                  <c:v>0.16468777723746278</c:v>
                </c:pt>
                <c:pt idx="108">
                  <c:v>0.16222436522106365</c:v>
                </c:pt>
                <c:pt idx="109">
                  <c:v>0.15981284300152254</c:v>
                </c:pt>
                <c:pt idx="110">
                  <c:v>0.15745186299504613</c:v>
                </c:pt>
                <c:pt idx="111">
                  <c:v>0.15514011702311975</c:v>
                </c:pt>
                <c:pt idx="112">
                  <c:v>0.1528763351400243</c:v>
                </c:pt>
                <c:pt idx="113">
                  <c:v>0.15065928448841037</c:v>
                </c:pt>
                <c:pt idx="114">
                  <c:v>0.14848776818315795</c:v>
                </c:pt>
                <c:pt idx="115">
                  <c:v>0.14636062422362889</c:v>
                </c:pt>
                <c:pt idx="116">
                  <c:v>0.14427672443430703</c:v>
                </c:pt>
                <c:pt idx="117">
                  <c:v>0.1422349734337266</c:v>
                </c:pt>
                <c:pt idx="118">
                  <c:v>0.14023430763150604</c:v>
                </c:pt>
                <c:pt idx="119">
                  <c:v>0.13827369425323086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F4F-435C-8A66-77D13D7357B9}"/>
            </c:ext>
          </c:extLst>
        </c:ser>
        <c:ser>
          <c:idx val="6"/>
          <c:order val="6"/>
          <c:tx>
            <c:v>PFS KM Chemotherapy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[1]全人群目视检验法!$AH$5:$AH$153</c:f>
              <c:numCache>
                <c:formatCode>General</c:formatCode>
                <c:ptCount val="149"/>
                <c:pt idx="0">
                  <c:v>7.797310537199148E-2</c:v>
                </c:pt>
                <c:pt idx="1">
                  <c:v>0.15254936721849788</c:v>
                </c:pt>
                <c:pt idx="2">
                  <c:v>0.22374631914340162</c:v>
                </c:pt>
                <c:pt idx="3">
                  <c:v>0.3390075554386463</c:v>
                </c:pt>
                <c:pt idx="4">
                  <c:v>0.43053998114636621</c:v>
                </c:pt>
                <c:pt idx="5">
                  <c:v>0.56277491490670684</c:v>
                </c:pt>
                <c:pt idx="6">
                  <c:v>0.67463930767646652</c:v>
                </c:pt>
                <c:pt idx="7">
                  <c:v>0.7662032938711747</c:v>
                </c:pt>
                <c:pt idx="8">
                  <c:v>0.84762584358029847</c:v>
                </c:pt>
                <c:pt idx="9">
                  <c:v>0.92560596239384296</c:v>
                </c:pt>
                <c:pt idx="10">
                  <c:v>1.0408952524552995</c:v>
                </c:pt>
                <c:pt idx="11">
                  <c:v>1.1765445633450076</c:v>
                </c:pt>
                <c:pt idx="12">
                  <c:v>1.2173382461378166</c:v>
                </c:pt>
                <c:pt idx="13">
                  <c:v>1.2717087828702367</c:v>
                </c:pt>
                <c:pt idx="14">
                  <c:v>1.3294270690372711</c:v>
                </c:pt>
                <c:pt idx="15">
                  <c:v>1.3668274150253716</c:v>
                </c:pt>
                <c:pt idx="16">
                  <c:v>1.4245772616793944</c:v>
                </c:pt>
                <c:pt idx="17">
                  <c:v>1.5398840853447335</c:v>
                </c:pt>
                <c:pt idx="18">
                  <c:v>1.5603598279586088</c:v>
                </c:pt>
                <c:pt idx="19">
                  <c:v>1.6621599320998666</c:v>
                </c:pt>
                <c:pt idx="20">
                  <c:v>1.730030174914815</c:v>
                </c:pt>
                <c:pt idx="21">
                  <c:v>1.7944965607627252</c:v>
                </c:pt>
                <c:pt idx="22">
                  <c:v>1.9403504291119944</c:v>
                </c:pt>
                <c:pt idx="23">
                  <c:v>2.0048203216806808</c:v>
                </c:pt>
                <c:pt idx="24">
                  <c:v>2.1201306520667962</c:v>
                </c:pt>
                <c:pt idx="25">
                  <c:v>2.2185268992410161</c:v>
                </c:pt>
                <c:pt idx="26">
                  <c:v>2.3508144338130039</c:v>
                </c:pt>
                <c:pt idx="27">
                  <c:v>2.4390096302484392</c:v>
                </c:pt>
                <c:pt idx="28">
                  <c:v>2.5509301305506225</c:v>
                </c:pt>
                <c:pt idx="29">
                  <c:v>2.645908493874698</c:v>
                </c:pt>
                <c:pt idx="30">
                  <c:v>2.6832702659342575</c:v>
                </c:pt>
                <c:pt idx="31">
                  <c:v>2.7376127489004656</c:v>
                </c:pt>
                <c:pt idx="32">
                  <c:v>2.7478804273340036</c:v>
                </c:pt>
                <c:pt idx="33">
                  <c:v>2.7751393368365194</c:v>
                </c:pt>
                <c:pt idx="34">
                  <c:v>2.8159224994669994</c:v>
                </c:pt>
                <c:pt idx="35">
                  <c:v>2.8906214965406822</c:v>
                </c:pt>
                <c:pt idx="36">
                  <c:v>2.9585268065633956</c:v>
                </c:pt>
                <c:pt idx="37">
                  <c:v>3.0230563133852826</c:v>
                </c:pt>
                <c:pt idx="38">
                  <c:v>3.0909300629210077</c:v>
                </c:pt>
                <c:pt idx="39">
                  <c:v>3.1994677465808112</c:v>
                </c:pt>
                <c:pt idx="40">
                  <c:v>3.2470130357752729</c:v>
                </c:pt>
                <c:pt idx="41">
                  <c:v>3.3826693601065343</c:v>
                </c:pt>
                <c:pt idx="42">
                  <c:v>3.4843712760660503</c:v>
                </c:pt>
                <c:pt idx="43">
                  <c:v>3.6030258491660039</c:v>
                </c:pt>
                <c:pt idx="44">
                  <c:v>3.7217540634022632</c:v>
                </c:pt>
                <c:pt idx="45">
                  <c:v>3.809994847207792</c:v>
                </c:pt>
                <c:pt idx="46">
                  <c:v>3.8778440496980817</c:v>
                </c:pt>
                <c:pt idx="47">
                  <c:v>3.9457844269285598</c:v>
                </c:pt>
                <c:pt idx="48">
                  <c:v>3.9764121261903487</c:v>
                </c:pt>
                <c:pt idx="49">
                  <c:v>4.0104016017698587</c:v>
                </c:pt>
                <c:pt idx="50">
                  <c:v>4.0850725450773302</c:v>
                </c:pt>
                <c:pt idx="51">
                  <c:v>4.0987616140817886</c:v>
                </c:pt>
                <c:pt idx="52">
                  <c:v>4.1463735309710028</c:v>
                </c:pt>
                <c:pt idx="53">
                  <c:v>4.1973296905740556</c:v>
                </c:pt>
                <c:pt idx="54">
                  <c:v>4.2414816429638087</c:v>
                </c:pt>
                <c:pt idx="55">
                  <c:v>4.3127347024211362</c:v>
                </c:pt>
                <c:pt idx="56">
                  <c:v>4.3569988698757358</c:v>
                </c:pt>
                <c:pt idx="57">
                  <c:v>4.4012209566810192</c:v>
                </c:pt>
                <c:pt idx="58">
                  <c:v>4.4758743663846081</c:v>
                </c:pt>
                <c:pt idx="59">
                  <c:v>4.5233986152544103</c:v>
                </c:pt>
                <c:pt idx="60">
                  <c:v>4.6184085390654745</c:v>
                </c:pt>
                <c:pt idx="61">
                  <c:v>4.7099374580524183</c:v>
                </c:pt>
                <c:pt idx="62">
                  <c:v>4.8184155274590221</c:v>
                </c:pt>
                <c:pt idx="63">
                  <c:v>4.9439128817008164</c:v>
                </c:pt>
                <c:pt idx="64">
                  <c:v>5.1643079446888267</c:v>
                </c:pt>
                <c:pt idx="65">
                  <c:v>5.249106297598777</c:v>
                </c:pt>
                <c:pt idx="66">
                  <c:v>5.337340067962753</c:v>
                </c:pt>
                <c:pt idx="67">
                  <c:v>5.3848888638779915</c:v>
                </c:pt>
                <c:pt idx="68">
                  <c:v>5.435813462994056</c:v>
                </c:pt>
                <c:pt idx="69">
                  <c:v>5.4800215229162328</c:v>
                </c:pt>
                <c:pt idx="70">
                  <c:v>5.510677275944234</c:v>
                </c:pt>
                <c:pt idx="71">
                  <c:v>5.5447649397054848</c:v>
                </c:pt>
                <c:pt idx="72">
                  <c:v>5.5653564041049837</c:v>
                </c:pt>
                <c:pt idx="73">
                  <c:v>5.5959841033667734</c:v>
                </c:pt>
                <c:pt idx="74">
                  <c:v>5.6504212677939467</c:v>
                </c:pt>
                <c:pt idx="75">
                  <c:v>5.7047637507601552</c:v>
                </c:pt>
                <c:pt idx="76">
                  <c:v>5.7692511769327242</c:v>
                </c:pt>
                <c:pt idx="77">
                  <c:v>5.8913341540451505</c:v>
                </c:pt>
                <c:pt idx="78">
                  <c:v>6.0032476409057809</c:v>
                </c:pt>
                <c:pt idx="79">
                  <c:v>6.1220039089082521</c:v>
                </c:pt>
                <c:pt idx="80">
                  <c:v>6.244058832254467</c:v>
                </c:pt>
                <c:pt idx="81">
                  <c:v>6.34582386918796</c:v>
                </c:pt>
                <c:pt idx="82">
                  <c:v>6.423846068650823</c:v>
                </c:pt>
                <c:pt idx="83">
                  <c:v>6.5629237835530034</c:v>
                </c:pt>
                <c:pt idx="84">
                  <c:v>6.7629798660374218</c:v>
                </c:pt>
                <c:pt idx="85">
                  <c:v>6.8342644859817376</c:v>
                </c:pt>
                <c:pt idx="86">
                  <c:v>6.8445952853892518</c:v>
                </c:pt>
                <c:pt idx="87">
                  <c:v>6.8684257908792947</c:v>
                </c:pt>
                <c:pt idx="88">
                  <c:v>6.9193503899953592</c:v>
                </c:pt>
                <c:pt idx="89">
                  <c:v>6.9635303961513237</c:v>
                </c:pt>
                <c:pt idx="90">
                  <c:v>6.980640855726703</c:v>
                </c:pt>
                <c:pt idx="91">
                  <c:v>7.0417454652568914</c:v>
                </c:pt>
                <c:pt idx="92">
                  <c:v>7.1299862490624228</c:v>
                </c:pt>
                <c:pt idx="93">
                  <c:v>7.1708079856214431</c:v>
                </c:pt>
                <c:pt idx="94">
                  <c:v>7.3911574612393593</c:v>
                </c:pt>
                <c:pt idx="95">
                  <c:v>7.5471176988664483</c:v>
                </c:pt>
                <c:pt idx="96">
                  <c:v>7.8081802026993152</c:v>
                </c:pt>
                <c:pt idx="97">
                  <c:v>7.9946559245233466</c:v>
                </c:pt>
                <c:pt idx="98">
                  <c:v>8.076081980953246</c:v>
                </c:pt>
                <c:pt idx="99">
                  <c:v>8.2151386555307688</c:v>
                </c:pt>
                <c:pt idx="100">
                  <c:v>8.3033759326155216</c:v>
                </c:pt>
                <c:pt idx="101">
                  <c:v>8.340863946623033</c:v>
                </c:pt>
                <c:pt idx="102">
                  <c:v>8.3749551171050634</c:v>
                </c:pt>
                <c:pt idx="103">
                  <c:v>8.5174016217665169</c:v>
                </c:pt>
                <c:pt idx="104">
                  <c:v>8.642828841592781</c:v>
                </c:pt>
                <c:pt idx="105">
                  <c:v>8.768256061419045</c:v>
                </c:pt>
                <c:pt idx="106">
                  <c:v>8.8970696046084665</c:v>
                </c:pt>
                <c:pt idx="107">
                  <c:v>9.0394389614128379</c:v>
                </c:pt>
                <c:pt idx="108">
                  <c:v>9.2021753524870142</c:v>
                </c:pt>
                <c:pt idx="109">
                  <c:v>9.3242793699240991</c:v>
                </c:pt>
                <c:pt idx="110">
                  <c:v>9.4700525836955105</c:v>
                </c:pt>
                <c:pt idx="111">
                  <c:v>9.5988661268849302</c:v>
                </c:pt>
                <c:pt idx="112">
                  <c:v>9.7480782648311433</c:v>
                </c:pt>
                <c:pt idx="113">
                  <c:v>9.9311816901751246</c:v>
                </c:pt>
                <c:pt idx="114">
                  <c:v>10.046432406308039</c:v>
                </c:pt>
                <c:pt idx="115">
                  <c:v>10.2193102338678</c:v>
                </c:pt>
                <c:pt idx="116">
                  <c:v>10.358293267309017</c:v>
                </c:pt>
                <c:pt idx="117">
                  <c:v>10.534564431673488</c:v>
                </c:pt>
                <c:pt idx="118">
                  <c:v>10.663377974862907</c:v>
                </c:pt>
                <c:pt idx="119">
                  <c:v>10.822703495528494</c:v>
                </c:pt>
                <c:pt idx="120">
                  <c:v>11.127784696361605</c:v>
                </c:pt>
                <c:pt idx="121">
                  <c:v>11.321043585074278</c:v>
                </c:pt>
                <c:pt idx="122">
                  <c:v>11.426170398325491</c:v>
                </c:pt>
                <c:pt idx="123">
                  <c:v>11.595672422684425</c:v>
                </c:pt>
                <c:pt idx="124">
                  <c:v>11.734651949404865</c:v>
                </c:pt>
                <c:pt idx="125">
                  <c:v>11.866865842840546</c:v>
                </c:pt>
                <c:pt idx="126">
                  <c:v>11.978730235610307</c:v>
                </c:pt>
                <c:pt idx="127">
                  <c:v>12.127886266024097</c:v>
                </c:pt>
                <c:pt idx="128">
                  <c:v>12.29398794013677</c:v>
                </c:pt>
                <c:pt idx="129">
                  <c:v>12.504153898619784</c:v>
                </c:pt>
                <c:pt idx="130">
                  <c:v>12.897377695076685</c:v>
                </c:pt>
                <c:pt idx="131">
                  <c:v>13.117699116928391</c:v>
                </c:pt>
                <c:pt idx="132">
                  <c:v>13.243136856916983</c:v>
                </c:pt>
                <c:pt idx="133">
                  <c:v>13.375336723469559</c:v>
                </c:pt>
                <c:pt idx="134">
                  <c:v>13.517709586994709</c:v>
                </c:pt>
                <c:pt idx="135">
                  <c:v>13.653348377722086</c:v>
                </c:pt>
                <c:pt idx="136">
                  <c:v>13.755095881051698</c:v>
                </c:pt>
                <c:pt idx="137">
                  <c:v>13.880540634481845</c:v>
                </c:pt>
                <c:pt idx="138">
                  <c:v>14.002606077990389</c:v>
                </c:pt>
                <c:pt idx="139">
                  <c:v>14.094184091068204</c:v>
                </c:pt>
                <c:pt idx="140">
                  <c:v>14.243364668527427</c:v>
                </c:pt>
                <c:pt idx="141">
                  <c:v>14.34505957104539</c:v>
                </c:pt>
                <c:pt idx="142">
                  <c:v>14.460313793899081</c:v>
                </c:pt>
                <c:pt idx="143">
                  <c:v>14.555222022807627</c:v>
                </c:pt>
                <c:pt idx="144">
                  <c:v>15.056923888671134</c:v>
                </c:pt>
                <c:pt idx="145">
                  <c:v>15.382351083449393</c:v>
                </c:pt>
                <c:pt idx="146">
                  <c:v>15.497605306303084</c:v>
                </c:pt>
                <c:pt idx="147">
                  <c:v>15.690829127807991</c:v>
                </c:pt>
                <c:pt idx="148">
                  <c:v>15.894218932843916</c:v>
                </c:pt>
              </c:numCache>
            </c:numRef>
          </c:xVal>
          <c:yVal>
            <c:numRef>
              <c:f>[1]全人群目视检验法!$AI$5:$AI$153</c:f>
              <c:numCache>
                <c:formatCode>General</c:formatCode>
                <c:ptCount val="149"/>
                <c:pt idx="0">
                  <c:v>0.99941130508750498</c:v>
                </c:pt>
                <c:pt idx="1">
                  <c:v>0.99931222351437465</c:v>
                </c:pt>
                <c:pt idx="2">
                  <c:v>0.99827861756550673</c:v>
                </c:pt>
                <c:pt idx="3">
                  <c:v>0.99759038186644633</c:v>
                </c:pt>
                <c:pt idx="4">
                  <c:v>0.99690185394065456</c:v>
                </c:pt>
                <c:pt idx="5">
                  <c:v>0.99380003417382901</c:v>
                </c:pt>
                <c:pt idx="6">
                  <c:v>0.99350141181413398</c:v>
                </c:pt>
                <c:pt idx="7">
                  <c:v>0.9900094360011561</c:v>
                </c:pt>
                <c:pt idx="8">
                  <c:v>0.98345871460398493</c:v>
                </c:pt>
                <c:pt idx="9">
                  <c:v>0.98208036460544823</c:v>
                </c:pt>
                <c:pt idx="10">
                  <c:v>0.97863350856222231</c:v>
                </c:pt>
                <c:pt idx="11">
                  <c:v>0.97311793774092792</c:v>
                </c:pt>
                <c:pt idx="12">
                  <c:v>0.96173912978135634</c:v>
                </c:pt>
                <c:pt idx="13">
                  <c:v>0.94863635109338507</c:v>
                </c:pt>
                <c:pt idx="14">
                  <c:v>0.93967154466833791</c:v>
                </c:pt>
                <c:pt idx="15">
                  <c:v>0.92863752250511111</c:v>
                </c:pt>
                <c:pt idx="16">
                  <c:v>0.91656926819287787</c:v>
                </c:pt>
                <c:pt idx="17">
                  <c:v>0.91139827443454857</c:v>
                </c:pt>
                <c:pt idx="18">
                  <c:v>0.89795025073679757</c:v>
                </c:pt>
                <c:pt idx="19">
                  <c:v>0.88760667684645445</c:v>
                </c:pt>
                <c:pt idx="20">
                  <c:v>0.88036613337653835</c:v>
                </c:pt>
                <c:pt idx="21">
                  <c:v>0.87450485833202907</c:v>
                </c:pt>
                <c:pt idx="22">
                  <c:v>0.8655411373205556</c:v>
                </c:pt>
                <c:pt idx="23">
                  <c:v>0.85933503473302564</c:v>
                </c:pt>
                <c:pt idx="24">
                  <c:v>0.85381921343167566</c:v>
                </c:pt>
                <c:pt idx="25">
                  <c:v>0.84485490796673945</c:v>
                </c:pt>
                <c:pt idx="26">
                  <c:v>0.83658067505460365</c:v>
                </c:pt>
                <c:pt idx="27">
                  <c:v>0.83071969223682574</c:v>
                </c:pt>
                <c:pt idx="28">
                  <c:v>0.82520382918879986</c:v>
                </c:pt>
                <c:pt idx="29">
                  <c:v>0.81899810232135317</c:v>
                </c:pt>
                <c:pt idx="30">
                  <c:v>0.81175718313135392</c:v>
                </c:pt>
                <c:pt idx="31">
                  <c:v>0.80141302478754806</c:v>
                </c:pt>
                <c:pt idx="32">
                  <c:v>0.7917579788229967</c:v>
                </c:pt>
                <c:pt idx="33">
                  <c:v>0.77796521107557681</c:v>
                </c:pt>
                <c:pt idx="34">
                  <c:v>0.76762088574506737</c:v>
                </c:pt>
                <c:pt idx="35">
                  <c:v>0.7555528401662136</c:v>
                </c:pt>
                <c:pt idx="36">
                  <c:v>0.74486402126609064</c:v>
                </c:pt>
                <c:pt idx="37">
                  <c:v>0.73279585044720918</c:v>
                </c:pt>
                <c:pt idx="38">
                  <c:v>0.72521047943427241</c:v>
                </c:pt>
                <c:pt idx="39">
                  <c:v>0.7190049195535293</c:v>
                </c:pt>
                <c:pt idx="40">
                  <c:v>0.71038481543147503</c:v>
                </c:pt>
                <c:pt idx="41">
                  <c:v>0.70417958952413928</c:v>
                </c:pt>
                <c:pt idx="42">
                  <c:v>0.70349118683837519</c:v>
                </c:pt>
                <c:pt idx="43">
                  <c:v>0.70245816534297001</c:v>
                </c:pt>
                <c:pt idx="44">
                  <c:v>0.69418376544413052</c:v>
                </c:pt>
                <c:pt idx="45">
                  <c:v>0.68384002456708382</c:v>
                </c:pt>
                <c:pt idx="46">
                  <c:v>0.67866844635529189</c:v>
                </c:pt>
                <c:pt idx="47">
                  <c:v>0.66453135202496216</c:v>
                </c:pt>
                <c:pt idx="48">
                  <c:v>0.65280759128234223</c:v>
                </c:pt>
                <c:pt idx="49">
                  <c:v>0.6438424926305637</c:v>
                </c:pt>
                <c:pt idx="50">
                  <c:v>0.63453306739587534</c:v>
                </c:pt>
                <c:pt idx="51">
                  <c:v>0.62177461529081379</c:v>
                </c:pt>
                <c:pt idx="52">
                  <c:v>0.60660278785136668</c:v>
                </c:pt>
                <c:pt idx="53">
                  <c:v>0.59591376021786424</c:v>
                </c:pt>
                <c:pt idx="54">
                  <c:v>0.58763844189215475</c:v>
                </c:pt>
                <c:pt idx="55">
                  <c:v>0.5810875952549559</c:v>
                </c:pt>
                <c:pt idx="56">
                  <c:v>0.56177779555258467</c:v>
                </c:pt>
                <c:pt idx="57">
                  <c:v>0.54660592636646155</c:v>
                </c:pt>
                <c:pt idx="58">
                  <c:v>0.53902063884687668</c:v>
                </c:pt>
                <c:pt idx="59">
                  <c:v>0.53246949998294646</c:v>
                </c:pt>
                <c:pt idx="60">
                  <c:v>0.52316032522831357</c:v>
                </c:pt>
                <c:pt idx="61">
                  <c:v>0.52281662484554248</c:v>
                </c:pt>
                <c:pt idx="62">
                  <c:v>0.52247313319615096</c:v>
                </c:pt>
                <c:pt idx="63">
                  <c:v>0.5152332994197254</c:v>
                </c:pt>
                <c:pt idx="64">
                  <c:v>0.50971877226532869</c:v>
                </c:pt>
                <c:pt idx="65">
                  <c:v>0.50454740278691623</c:v>
                </c:pt>
                <c:pt idx="66">
                  <c:v>0.49489331699591088</c:v>
                </c:pt>
                <c:pt idx="67">
                  <c:v>0.48592838533083593</c:v>
                </c:pt>
                <c:pt idx="68">
                  <c:v>0.47834280558451964</c:v>
                </c:pt>
                <c:pt idx="69">
                  <c:v>0.46455024657047927</c:v>
                </c:pt>
                <c:pt idx="70">
                  <c:v>0.45006786548369387</c:v>
                </c:pt>
                <c:pt idx="71">
                  <c:v>0.43144759562733626</c:v>
                </c:pt>
                <c:pt idx="72">
                  <c:v>0.40662026300990278</c:v>
                </c:pt>
                <c:pt idx="73">
                  <c:v>0.39489650226728285</c:v>
                </c:pt>
                <c:pt idx="74">
                  <c:v>0.37524200026191862</c:v>
                </c:pt>
                <c:pt idx="75">
                  <c:v>0.36489784191811281</c:v>
                </c:pt>
                <c:pt idx="76">
                  <c:v>0.35696760161547947</c:v>
                </c:pt>
                <c:pt idx="77">
                  <c:v>0.35214151889352274</c:v>
                </c:pt>
                <c:pt idx="78">
                  <c:v>0.34731531093153822</c:v>
                </c:pt>
                <c:pt idx="79">
                  <c:v>0.33628229068853333</c:v>
                </c:pt>
                <c:pt idx="80">
                  <c:v>0.33421482831074206</c:v>
                </c:pt>
                <c:pt idx="81">
                  <c:v>0.32731952985060575</c:v>
                </c:pt>
                <c:pt idx="82">
                  <c:v>0.32180324933582083</c:v>
                </c:pt>
                <c:pt idx="83">
                  <c:v>0.31249461728797479</c:v>
                </c:pt>
                <c:pt idx="84">
                  <c:v>0.3069798396535226</c:v>
                </c:pt>
                <c:pt idx="85">
                  <c:v>0.29732554512913772</c:v>
                </c:pt>
                <c:pt idx="86">
                  <c:v>0.28146360339021415</c:v>
                </c:pt>
                <c:pt idx="87">
                  <c:v>0.2714638968693458</c:v>
                </c:pt>
                <c:pt idx="88">
                  <c:v>0.2638783171230295</c:v>
                </c:pt>
                <c:pt idx="89">
                  <c:v>0.25284437845315455</c:v>
                </c:pt>
                <c:pt idx="90">
                  <c:v>0.23698252020758284</c:v>
                </c:pt>
                <c:pt idx="91">
                  <c:v>0.22836258307223223</c:v>
                </c:pt>
                <c:pt idx="92">
                  <c:v>0.2180188421951855</c:v>
                </c:pt>
                <c:pt idx="93">
                  <c:v>0.20388141389144854</c:v>
                </c:pt>
                <c:pt idx="94">
                  <c:v>0.20284964479632067</c:v>
                </c:pt>
                <c:pt idx="95">
                  <c:v>0.20009294479924714</c:v>
                </c:pt>
                <c:pt idx="96">
                  <c:v>0.1956134012340234</c:v>
                </c:pt>
                <c:pt idx="97">
                  <c:v>0.19216742187099167</c:v>
                </c:pt>
                <c:pt idx="98">
                  <c:v>0.18527187293079991</c:v>
                </c:pt>
                <c:pt idx="99">
                  <c:v>0.17803220614107795</c:v>
                </c:pt>
                <c:pt idx="100">
                  <c:v>0.16803329280705193</c:v>
                </c:pt>
                <c:pt idx="101">
                  <c:v>0.14837858206830817</c:v>
                </c:pt>
                <c:pt idx="102">
                  <c:v>0.12941348466892988</c:v>
                </c:pt>
                <c:pt idx="103">
                  <c:v>0.12217385962588383</c:v>
                </c:pt>
                <c:pt idx="104">
                  <c:v>0.12183057670987184</c:v>
                </c:pt>
                <c:pt idx="105">
                  <c:v>0.12168729379385999</c:v>
                </c:pt>
                <c:pt idx="106">
                  <c:v>0.12148888016754444</c:v>
                </c:pt>
                <c:pt idx="107">
                  <c:v>0.12135461070953001</c:v>
                </c:pt>
                <c:pt idx="108">
                  <c:v>0.1194236721102523</c:v>
                </c:pt>
                <c:pt idx="109">
                  <c:v>0.11252862413017148</c:v>
                </c:pt>
                <c:pt idx="110">
                  <c:v>0.112149593660817</c:v>
                </c:pt>
                <c:pt idx="111">
                  <c:v>0.11149752298185819</c:v>
                </c:pt>
                <c:pt idx="112">
                  <c:v>0.10563729160424669</c:v>
                </c:pt>
                <c:pt idx="113">
                  <c:v>0.10467132779436</c:v>
                </c:pt>
                <c:pt idx="114">
                  <c:v>0.104381337970943</c:v>
                </c:pt>
                <c:pt idx="115">
                  <c:v>0.103116033633292</c:v>
                </c:pt>
                <c:pt idx="116">
                  <c:v>0.10301162047946601</c:v>
                </c:pt>
                <c:pt idx="117">
                  <c:v>0.102116421877378</c:v>
                </c:pt>
                <c:pt idx="118">
                  <c:v>0.10116580514747368</c:v>
                </c:pt>
                <c:pt idx="119">
                  <c:v>0.101082293969822</c:v>
                </c:pt>
                <c:pt idx="120">
                  <c:v>0.101071524442073</c:v>
                </c:pt>
                <c:pt idx="121">
                  <c:v>9.738080102937284E-2</c:v>
                </c:pt>
                <c:pt idx="122">
                  <c:v>9.3244164660077899E-2</c:v>
                </c:pt>
                <c:pt idx="123">
                  <c:v>9.2921176936481095E-2</c:v>
                </c:pt>
                <c:pt idx="124">
                  <c:v>9.2558308521544397E-2</c:v>
                </c:pt>
                <c:pt idx="125">
                  <c:v>9.1925454012842897E-2</c:v>
                </c:pt>
                <c:pt idx="126">
                  <c:v>9.1526831653147914E-2</c:v>
                </c:pt>
                <c:pt idx="127">
                  <c:v>9.1418384096386696E-2</c:v>
                </c:pt>
                <c:pt idx="128">
                  <c:v>9.1318588655098606E-2</c:v>
                </c:pt>
                <c:pt idx="129">
                  <c:v>9.1233302387913995E-2</c:v>
                </c:pt>
                <c:pt idx="130">
                  <c:v>9.119331745929897E-2</c:v>
                </c:pt>
                <c:pt idx="131">
                  <c:v>9.11920168708336E-2</c:v>
                </c:pt>
                <c:pt idx="132">
                  <c:v>9.11854240316326E-2</c:v>
                </c:pt>
                <c:pt idx="133">
                  <c:v>9.1178888588266394E-2</c:v>
                </c:pt>
                <c:pt idx="134">
                  <c:v>9.1148906121870293E-2</c:v>
                </c:pt>
                <c:pt idx="135">
                  <c:v>8.7409523994799496E-2</c:v>
                </c:pt>
                <c:pt idx="136">
                  <c:v>8.2238363249766647E-2</c:v>
                </c:pt>
                <c:pt idx="137">
                  <c:v>8.017094261865125E-2</c:v>
                </c:pt>
                <c:pt idx="138">
                  <c:v>7.7068997611797918E-2</c:v>
                </c:pt>
                <c:pt idx="139">
                  <c:v>7.189771162673729E-2</c:v>
                </c:pt>
                <c:pt idx="140">
                  <c:v>6.9814092813631101E-2</c:v>
                </c:pt>
                <c:pt idx="141">
                  <c:v>6.9714218053658905E-2</c:v>
                </c:pt>
                <c:pt idx="142">
                  <c:v>6.9614359992357003E-2</c:v>
                </c:pt>
                <c:pt idx="143">
                  <c:v>6.9583442391653705E-2</c:v>
                </c:pt>
                <c:pt idx="144">
                  <c:v>6.915094733853043E-2</c:v>
                </c:pt>
                <c:pt idx="145">
                  <c:v>6.8890127476397195E-2</c:v>
                </c:pt>
                <c:pt idx="146">
                  <c:v>6.881154686337812E-2</c:v>
                </c:pt>
                <c:pt idx="147">
                  <c:v>6.8769098880884297E-2</c:v>
                </c:pt>
                <c:pt idx="148">
                  <c:v>6.8647160368143903E-2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F4F-435C-8A66-77D13D7357B9}"/>
            </c:ext>
          </c:extLst>
        </c:ser>
        <c:ser>
          <c:idx val="7"/>
          <c:order val="7"/>
          <c:tx>
            <c:v>PFS log-logistic Chemotherapy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[1]全人群目视检验法!$AK$5:$AK$124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[1]全人群目视检验法!$AP$5:$AP$124</c:f>
              <c:numCache>
                <c:formatCode>General</c:formatCode>
                <c:ptCount val="120"/>
                <c:pt idx="0">
                  <c:v>0.99922553926119062</c:v>
                </c:pt>
                <c:pt idx="1">
                  <c:v>0.99584600458771699</c:v>
                </c:pt>
                <c:pt idx="2">
                  <c:v>0.98895862301903759</c:v>
                </c:pt>
                <c:pt idx="3">
                  <c:v>0.97804316212340059</c:v>
                </c:pt>
                <c:pt idx="4">
                  <c:v>0.96284002853406614</c:v>
                </c:pt>
                <c:pt idx="5">
                  <c:v>0.94331849011519497</c:v>
                </c:pt>
                <c:pt idx="6">
                  <c:v>0.9196542846692779</c:v>
                </c:pt>
                <c:pt idx="7">
                  <c:v>0.89220151059204666</c:v>
                </c:pt>
                <c:pt idx="8">
                  <c:v>0.86145607408509728</c:v>
                </c:pt>
                <c:pt idx="9">
                  <c:v>0.82801276527319201</c:v>
                </c:pt>
                <c:pt idx="10">
                  <c:v>0.79252010736641698</c:v>
                </c:pt>
                <c:pt idx="11">
                  <c:v>0.75563751999310247</c:v>
                </c:pt>
                <c:pt idx="12">
                  <c:v>0.71799858911998327</c:v>
                </c:pt>
                <c:pt idx="13">
                  <c:v>0.68018285068540651</c:v>
                </c:pt>
                <c:pt idx="14">
                  <c:v>0.64269695725988962</c:v>
                </c:pt>
                <c:pt idx="15">
                  <c:v>0.60596477540256466</c:v>
                </c:pt>
                <c:pt idx="16">
                  <c:v>0.57032505599022187</c:v>
                </c:pt>
                <c:pt idx="17">
                  <c:v>0.53603487010325457</c:v>
                </c:pt>
                <c:pt idx="18">
                  <c:v>0.50327693733271139</c:v>
                </c:pt>
                <c:pt idx="19">
                  <c:v>0.4721691689956542</c:v>
                </c:pt>
                <c:pt idx="20">
                  <c:v>0.44277508067539734</c:v>
                </c:pt>
                <c:pt idx="21">
                  <c:v>0.41511409722694137</c:v>
                </c:pt>
                <c:pt idx="22">
                  <c:v>0.3891711141162702</c:v>
                </c:pt>
                <c:pt idx="23">
                  <c:v>0.36490495866707195</c:v>
                </c:pt>
                <c:pt idx="24">
                  <c:v>0.34225560381711045</c:v>
                </c:pt>
                <c:pt idx="25">
                  <c:v>0.32115012996572329</c:v>
                </c:pt>
                <c:pt idx="26">
                  <c:v>0.30150751893216038</c:v>
                </c:pt>
                <c:pt idx="27">
                  <c:v>0.28324241133083261</c:v>
                </c:pt>
                <c:pt idx="28">
                  <c:v>0.26626797723320933</c:v>
                </c:pt>
                <c:pt idx="29">
                  <c:v>0.25049805002986131</c:v>
                </c:pt>
                <c:pt idx="30">
                  <c:v>0.23584866261903334</c:v>
                </c:pt>
                <c:pt idx="31">
                  <c:v>0.22223910883289849</c:v>
                </c:pt>
                <c:pt idx="32">
                  <c:v>0.20959263492094377</c:v>
                </c:pt>
                <c:pt idx="33">
                  <c:v>0.19783684810876395</c:v>
                </c:pt>
                <c:pt idx="34">
                  <c:v>0.18690391293436689</c:v>
                </c:pt>
                <c:pt idx="35">
                  <c:v>0.17673059178252135</c:v>
                </c:pt>
                <c:pt idx="36">
                  <c:v>0.16725817393784884</c:v>
                </c:pt>
                <c:pt idx="37">
                  <c:v>0.15843232747352745</c:v>
                </c:pt>
                <c:pt idx="38">
                  <c:v>0.15020290017872651</c:v>
                </c:pt>
                <c:pt idx="39">
                  <c:v>0.14252368924945827</c:v>
                </c:pt>
                <c:pt idx="40">
                  <c:v>0.13535219436318013</c:v>
                </c:pt>
                <c:pt idx="41">
                  <c:v>0.12864936478279793</c:v>
                </c:pt>
                <c:pt idx="42">
                  <c:v>0.12237934807412479</c:v>
                </c:pt>
                <c:pt idx="43">
                  <c:v>0.11650924568726725</c:v>
                </c:pt>
                <c:pt idx="44">
                  <c:v>0.1110088788927022</c:v>
                </c:pt>
                <c:pt idx="45">
                  <c:v>0.10585056725102901</c:v>
                </c:pt>
                <c:pt idx="46">
                  <c:v>0.10100892083017612</c:v>
                </c:pt>
                <c:pt idx="47">
                  <c:v>9.6460646684576559E-2</c:v>
                </c:pt>
                <c:pt idx="48">
                  <c:v>9.2184369614010178E-2</c:v>
                </c:pt>
                <c:pt idx="49">
                  <c:v>8.8160466875839283E-2</c:v>
                </c:pt>
                <c:pt idx="50">
                  <c:v>8.4370916294787185E-2</c:v>
                </c:pt>
                <c:pt idx="51">
                  <c:v>8.0799157069604499E-2</c:v>
                </c:pt>
                <c:pt idx="52">
                  <c:v>7.7429962493264948E-2</c:v>
                </c:pt>
                <c:pt idx="53">
                  <c:v>7.4249323765485042E-2</c:v>
                </c:pt>
                <c:pt idx="54">
                  <c:v>7.1244344070333754E-2</c:v>
                </c:pt>
                <c:pt idx="55">
                  <c:v>6.8403142107706053E-2</c:v>
                </c:pt>
                <c:pt idx="56">
                  <c:v>6.5714764298180184E-2</c:v>
                </c:pt>
                <c:pt idx="57">
                  <c:v>6.3169104920887328E-2</c:v>
                </c:pt>
                <c:pt idx="58">
                  <c:v>6.0756833489550376E-2</c:v>
                </c:pt>
                <c:pt idx="59">
                  <c:v>5.8469328719966907E-2</c:v>
                </c:pt>
                <c:pt idx="60">
                  <c:v>5.6298618490905096E-2</c:v>
                </c:pt>
                <c:pt idx="61">
                  <c:v>5.4237325248258424E-2</c:v>
                </c:pt>
                <c:pt idx="62">
                  <c:v>5.2278616348435593E-2</c:v>
                </c:pt>
                <c:pt idx="63">
                  <c:v>5.0416158880745736E-2</c:v>
                </c:pt>
                <c:pt idx="64">
                  <c:v>4.8644078549634082E-2</c:v>
                </c:pt>
                <c:pt idx="65">
                  <c:v>4.6956922235855993E-2</c:v>
                </c:pt>
                <c:pt idx="66">
                  <c:v>4.534962389100481E-2</c:v>
                </c:pt>
                <c:pt idx="67">
                  <c:v>4.3817473452275983E-2</c:v>
                </c:pt>
                <c:pt idx="68">
                  <c:v>4.2356088494056358E-2</c:v>
                </c:pt>
                <c:pt idx="69">
                  <c:v>4.0961388360015172E-2</c:v>
                </c:pt>
                <c:pt idx="70">
                  <c:v>3.9629570544001125E-2</c:v>
                </c:pt>
                <c:pt idx="71">
                  <c:v>3.8357089110392081E-2</c:v>
                </c:pt>
                <c:pt idx="72">
                  <c:v>3.714063496477478E-2</c:v>
                </c:pt>
                <c:pt idx="73">
                  <c:v>3.5977117804124457E-2</c:v>
                </c:pt>
                <c:pt idx="74">
                  <c:v>3.4863649592175992E-2</c:v>
                </c:pt>
                <c:pt idx="75">
                  <c:v>3.3797529420584803E-2</c:v>
                </c:pt>
                <c:pt idx="76">
                  <c:v>3.2776229629921036E-2</c:v>
                </c:pt>
                <c:pt idx="77">
                  <c:v>3.1797383076655444E-2</c:v>
                </c:pt>
                <c:pt idx="78">
                  <c:v>3.0858771443214729E-2</c:v>
                </c:pt>
                <c:pt idx="79">
                  <c:v>2.9958314498017998E-2</c:v>
                </c:pt>
                <c:pt idx="80">
                  <c:v>2.909406022126693E-2</c:v>
                </c:pt>
                <c:pt idx="81">
                  <c:v>2.8264175720242372E-2</c:v>
                </c:pt>
                <c:pt idx="82">
                  <c:v>2.746693886505118E-2</c:v>
                </c:pt>
                <c:pt idx="83">
                  <c:v>2.6700730582246302E-2</c:v>
                </c:pt>
                <c:pt idx="84">
                  <c:v>2.596402774958291E-2</c:v>
                </c:pt>
                <c:pt idx="85">
                  <c:v>2.5255396640439708E-2</c:v>
                </c:pt>
                <c:pt idx="86">
                  <c:v>2.4573486871183232E-2</c:v>
                </c:pt>
                <c:pt idx="87">
                  <c:v>2.3917025809038844E-2</c:v>
                </c:pt>
                <c:pt idx="88">
                  <c:v>2.3284813401900292E-2</c:v>
                </c:pt>
                <c:pt idx="89">
                  <c:v>2.267571739500393E-2</c:v>
                </c:pt>
                <c:pt idx="90">
                  <c:v>2.2088668902550339E-2</c:v>
                </c:pt>
                <c:pt idx="91">
                  <c:v>2.1522658305210648E-2</c:v>
                </c:pt>
                <c:pt idx="92">
                  <c:v>2.0976731447036285E-2</c:v>
                </c:pt>
                <c:pt idx="93">
                  <c:v>2.0449986107628132E-2</c:v>
                </c:pt>
                <c:pt idx="94">
                  <c:v>1.9941568727536337E-2</c:v>
                </c:pt>
                <c:pt idx="95">
                  <c:v>1.9450671366780713E-2</c:v>
                </c:pt>
                <c:pt idx="96">
                  <c:v>1.8976528878118966E-2</c:v>
                </c:pt>
                <c:pt idx="97">
                  <c:v>1.8518416278268137E-2</c:v>
                </c:pt>
                <c:pt idx="98">
                  <c:v>1.8075646301716024E-2</c:v>
                </c:pt>
                <c:pt idx="99">
                  <c:v>1.7647567123059937E-2</c:v>
                </c:pt>
                <c:pt idx="100">
                  <c:v>1.7233560234992482E-2</c:v>
                </c:pt>
                <c:pt idx="101">
                  <c:v>1.6833038470128896E-2</c:v>
                </c:pt>
                <c:pt idx="102">
                  <c:v>1.6445444155848983E-2</c:v>
                </c:pt>
                <c:pt idx="103">
                  <c:v>1.6070247392217737E-2</c:v>
                </c:pt>
                <c:pt idx="104">
                  <c:v>1.5706944443860595E-2</c:v>
                </c:pt>
                <c:pt idx="105">
                  <c:v>1.535505623740911E-2</c:v>
                </c:pt>
                <c:pt idx="106">
                  <c:v>1.501412695680907E-2</c:v>
                </c:pt>
                <c:pt idx="107">
                  <c:v>1.4683722729398442E-2</c:v>
                </c:pt>
                <c:pt idx="108">
                  <c:v>1.4363430396227032E-2</c:v>
                </c:pt>
                <c:pt idx="109">
                  <c:v>1.4052856360603366E-2</c:v>
                </c:pt>
                <c:pt idx="110">
                  <c:v>1.375162550932606E-2</c:v>
                </c:pt>
                <c:pt idx="111">
                  <c:v>1.3459380201487457E-2</c:v>
                </c:pt>
                <c:pt idx="112">
                  <c:v>1.3175779320131998E-2</c:v>
                </c:pt>
                <c:pt idx="113">
                  <c:v>1.2900497382413624E-2</c:v>
                </c:pt>
                <c:pt idx="114">
                  <c:v>1.2633223704227507E-2</c:v>
                </c:pt>
                <c:pt idx="115">
                  <c:v>1.2373661615596417E-2</c:v>
                </c:pt>
                <c:pt idx="116">
                  <c:v>1.2121527723370511E-2</c:v>
                </c:pt>
                <c:pt idx="117">
                  <c:v>1.1876551218056109E-2</c:v>
                </c:pt>
                <c:pt idx="118">
                  <c:v>1.1638473221824756E-2</c:v>
                </c:pt>
                <c:pt idx="119">
                  <c:v>1.1407046174970549E-2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F4F-435C-8A66-77D13D735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530344"/>
        <c:axId val="609532640"/>
      </c:scatterChart>
      <c:valAx>
        <c:axId val="609530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altLang="zh-CN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altLang="zh-CN" sz="1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);[Red]\(0.0000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09532640"/>
        <c:crosses val="autoZero"/>
        <c:crossBetween val="midCat"/>
      </c:valAx>
      <c:valAx>
        <c:axId val="609532640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Survival Probability</a:t>
                </a:r>
                <a:endPara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6160867541176505E-2"/>
              <c:y val="0.28011169656424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);[Red]\(0.0000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09530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399958302274238"/>
          <c:y val="0.82472914569889277"/>
          <c:w val="0.81345779818871933"/>
          <c:h val="0.158660677283760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3</xdr:row>
      <xdr:rowOff>243840</xdr:rowOff>
    </xdr:from>
    <xdr:to>
      <xdr:col>11</xdr:col>
      <xdr:colOff>1005840</xdr:colOff>
      <xdr:row>29</xdr:row>
      <xdr:rowOff>76200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992A1BEF-682B-4135-9B49-33E5B1D38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A5">
            <v>0.16604400166</v>
          </cell>
          <cell r="B5">
            <v>0.99861303292000003</v>
          </cell>
          <cell r="D5">
            <v>0.25</v>
          </cell>
          <cell r="I5">
            <v>0.99931126819734728</v>
          </cell>
          <cell r="L5">
            <v>7.4579769000000004E-2</v>
          </cell>
          <cell r="M5">
            <v>0.99965609099999997</v>
          </cell>
          <cell r="O5">
            <v>0.25</v>
          </cell>
          <cell r="T5">
            <v>0.99732060003963396</v>
          </cell>
          <cell r="W5">
            <v>0.10792860107928601</v>
          </cell>
          <cell r="X5">
            <v>0.99957069361806805</v>
          </cell>
          <cell r="Z5">
            <v>0.25</v>
          </cell>
          <cell r="AE5">
            <v>0.99946270351899669</v>
          </cell>
          <cell r="AH5">
            <v>7.797310537199148E-2</v>
          </cell>
          <cell r="AI5">
            <v>0.99941130508750498</v>
          </cell>
          <cell r="AK5">
            <v>0.25</v>
          </cell>
          <cell r="AP5">
            <v>0.99922553926119062</v>
          </cell>
        </row>
        <row r="6">
          <cell r="A6">
            <v>0.25321710253000002</v>
          </cell>
          <cell r="B6">
            <v>0.99722515298000003</v>
          </cell>
          <cell r="D6">
            <v>0.5</v>
          </cell>
          <cell r="I6">
            <v>0.99766621640564923</v>
          </cell>
          <cell r="L6">
            <v>0.169502024</v>
          </cell>
          <cell r="M6">
            <v>0.99896760500000004</v>
          </cell>
          <cell r="O6">
            <v>0.5</v>
          </cell>
          <cell r="T6">
            <v>0.99065024257893719</v>
          </cell>
          <cell r="W6">
            <v>0.21170610211706103</v>
          </cell>
          <cell r="X6">
            <v>0.99857189474655195</v>
          </cell>
          <cell r="Z6">
            <v>0.5</v>
          </cell>
          <cell r="AE6">
            <v>0.9979204582358554</v>
          </cell>
          <cell r="AH6">
            <v>0.15254936721849788</v>
          </cell>
          <cell r="AI6">
            <v>0.99931222351437465</v>
          </cell>
          <cell r="AK6">
            <v>0.5</v>
          </cell>
          <cell r="AP6">
            <v>0.99584600458771699</v>
          </cell>
        </row>
        <row r="7">
          <cell r="A7">
            <v>0.33208800331999999</v>
          </cell>
          <cell r="B7">
            <v>0.99622606582999995</v>
          </cell>
          <cell r="D7">
            <v>0.75</v>
          </cell>
          <cell r="I7">
            <v>0.99524162532767457</v>
          </cell>
          <cell r="L7">
            <v>0.29832959399999998</v>
          </cell>
          <cell r="M7">
            <v>0.99758988100000001</v>
          </cell>
          <cell r="O7">
            <v>0.75</v>
          </cell>
          <cell r="T7">
            <v>0.98069740320287246</v>
          </cell>
          <cell r="W7">
            <v>0.33208800332088007</v>
          </cell>
          <cell r="X7">
            <v>0.99757328805559398</v>
          </cell>
          <cell r="Z7">
            <v>0.75</v>
          </cell>
          <cell r="AE7">
            <v>0.99541770293237397</v>
          </cell>
          <cell r="AH7">
            <v>0.22374631914340162</v>
          </cell>
          <cell r="AI7">
            <v>0.99827861756550673</v>
          </cell>
          <cell r="AK7">
            <v>0.75</v>
          </cell>
          <cell r="AP7">
            <v>0.98895862301903759</v>
          </cell>
        </row>
        <row r="8">
          <cell r="A8">
            <v>0.41095890411000002</v>
          </cell>
          <cell r="B8">
            <v>0.99583808979999999</v>
          </cell>
          <cell r="D8">
            <v>1</v>
          </cell>
          <cell r="I8">
            <v>0.992122892885823</v>
          </cell>
          <cell r="L8">
            <v>0.40003150999999998</v>
          </cell>
          <cell r="M8">
            <v>0.99690147799999995</v>
          </cell>
          <cell r="O8">
            <v>1</v>
          </cell>
          <cell r="T8">
            <v>0.96790839158364395</v>
          </cell>
          <cell r="W8">
            <v>0.43171440431714403</v>
          </cell>
          <cell r="X8">
            <v>0.99444944113893885</v>
          </cell>
          <cell r="Z8">
            <v>1</v>
          </cell>
          <cell r="AE8">
            <v>0.99198687415458608</v>
          </cell>
          <cell r="AH8">
            <v>0.3390075554386463</v>
          </cell>
          <cell r="AI8">
            <v>0.99759038186644633</v>
          </cell>
          <cell r="AK8">
            <v>1</v>
          </cell>
          <cell r="AP8">
            <v>0.97804316212340059</v>
          </cell>
        </row>
        <row r="9">
          <cell r="A9">
            <v>0.51058530511</v>
          </cell>
          <cell r="B9">
            <v>0.99201979843999999</v>
          </cell>
          <cell r="D9">
            <v>1.25</v>
          </cell>
          <cell r="I9">
            <v>0.98837008684954553</v>
          </cell>
          <cell r="L9">
            <v>0.60684270600000001</v>
          </cell>
          <cell r="M9">
            <v>0.99380057700000002</v>
          </cell>
          <cell r="O9">
            <v>1.25</v>
          </cell>
          <cell r="T9">
            <v>0.9526666726616082</v>
          </cell>
          <cell r="W9">
            <v>0.53964300539643006</v>
          </cell>
          <cell r="X9">
            <v>0.99340902364589578</v>
          </cell>
          <cell r="Z9">
            <v>1.25</v>
          </cell>
          <cell r="AE9">
            <v>0.98765947625455708</v>
          </cell>
          <cell r="AH9">
            <v>0.43053998114636621</v>
          </cell>
          <cell r="AI9">
            <v>0.99690185394065456</v>
          </cell>
          <cell r="AK9">
            <v>1.25</v>
          </cell>
          <cell r="AP9">
            <v>0.96284002853406614</v>
          </cell>
        </row>
        <row r="10">
          <cell r="A10">
            <v>0.64342050643000004</v>
          </cell>
          <cell r="B10">
            <v>0.99167411366000002</v>
          </cell>
          <cell r="D10">
            <v>1.5</v>
          </cell>
          <cell r="I10">
            <v>0.98403146579376433</v>
          </cell>
          <cell r="L10">
            <v>0.74245344300000005</v>
          </cell>
          <cell r="M10">
            <v>0.99207810900000004</v>
          </cell>
          <cell r="O10">
            <v>1.5</v>
          </cell>
          <cell r="T10">
            <v>0.93532722091763132</v>
          </cell>
          <cell r="W10">
            <v>0.668327106683271</v>
          </cell>
          <cell r="X10">
            <v>0.99167440193410517</v>
          </cell>
          <cell r="Z10">
            <v>1.5</v>
          </cell>
          <cell r="AE10">
            <v>0.98246843033882314</v>
          </cell>
          <cell r="AH10">
            <v>0.56277491490670684</v>
          </cell>
          <cell r="AI10">
            <v>0.99380003417382901</v>
          </cell>
          <cell r="AK10">
            <v>1.5</v>
          </cell>
          <cell r="AP10">
            <v>0.94331849011519497</v>
          </cell>
        </row>
        <row r="11">
          <cell r="A11">
            <v>0.79701120797000002</v>
          </cell>
          <cell r="B11">
            <v>0.98993978021999995</v>
          </cell>
          <cell r="D11">
            <v>1.75</v>
          </cell>
          <cell r="I11">
            <v>0.97914865232608594</v>
          </cell>
          <cell r="L11">
            <v>0.87805716599999994</v>
          </cell>
          <cell r="M11">
            <v>0.99104529600000002</v>
          </cell>
          <cell r="O11">
            <v>1.75</v>
          </cell>
          <cell r="T11">
            <v>0.91622497653505319</v>
          </cell>
          <cell r="W11">
            <v>0.88833540888335405</v>
          </cell>
          <cell r="X11">
            <v>0.9888991705487139</v>
          </cell>
          <cell r="Z11">
            <v>1.75</v>
          </cell>
          <cell r="AE11">
            <v>0.9764488136769639</v>
          </cell>
          <cell r="AH11">
            <v>0.67463930767646652</v>
          </cell>
          <cell r="AI11">
            <v>0.99350141181413398</v>
          </cell>
          <cell r="AK11">
            <v>1.75</v>
          </cell>
          <cell r="AP11">
            <v>0.9196542846692779</v>
          </cell>
        </row>
        <row r="12">
          <cell r="A12">
            <v>0.90493980905000004</v>
          </cell>
          <cell r="B12">
            <v>0.98771047383999999</v>
          </cell>
          <cell r="D12">
            <v>2</v>
          </cell>
          <cell r="I12">
            <v>0.97375909723800902</v>
          </cell>
          <cell r="L12">
            <v>0.96962816600000001</v>
          </cell>
          <cell r="M12">
            <v>0.98656366500000003</v>
          </cell>
          <cell r="O12">
            <v>2</v>
          </cell>
          <cell r="T12">
            <v>0.8956757478263182</v>
          </cell>
          <cell r="W12">
            <v>1.0502283105022832</v>
          </cell>
          <cell r="X12">
            <v>0.98681771097581605</v>
          </cell>
          <cell r="Z12">
            <v>2</v>
          </cell>
          <cell r="AE12">
            <v>0.96963802672157373</v>
          </cell>
          <cell r="AH12">
            <v>0.7662032938711747</v>
          </cell>
          <cell r="AI12">
            <v>0.9900094360011561</v>
          </cell>
          <cell r="AK12">
            <v>2</v>
          </cell>
          <cell r="AP12">
            <v>0.89220151059204666</v>
          </cell>
        </row>
        <row r="13">
          <cell r="A13">
            <v>1.0419261104199999</v>
          </cell>
          <cell r="B13">
            <v>0.98761205932999996</v>
          </cell>
          <cell r="D13">
            <v>2.25</v>
          </cell>
          <cell r="I13">
            <v>0.96789740216114728</v>
          </cell>
          <cell r="L13">
            <v>1.040867199</v>
          </cell>
          <cell r="M13">
            <v>0.98139212899999995</v>
          </cell>
          <cell r="O13">
            <v>2.25</v>
          </cell>
          <cell r="T13">
            <v>0.87397475295231608</v>
          </cell>
          <cell r="W13">
            <v>1.1498547114985471</v>
          </cell>
          <cell r="X13">
            <v>0.9864716418369387</v>
          </cell>
          <cell r="Z13">
            <v>2.25</v>
          </cell>
          <cell r="AE13">
            <v>0.96207569751633448</v>
          </cell>
          <cell r="AH13">
            <v>0.84762584358029847</v>
          </cell>
          <cell r="AI13">
            <v>0.98345871460398493</v>
          </cell>
          <cell r="AK13">
            <v>2.25</v>
          </cell>
          <cell r="AP13">
            <v>0.86145607408509728</v>
          </cell>
        </row>
        <row r="14">
          <cell r="A14">
            <v>1.21212121212</v>
          </cell>
          <cell r="B14">
            <v>0.98753402917999999</v>
          </cell>
          <cell r="D14">
            <v>2.5</v>
          </cell>
          <cell r="I14">
            <v>0.96159608253483064</v>
          </cell>
          <cell r="L14">
            <v>1.152805233</v>
          </cell>
          <cell r="M14">
            <v>0.97415212799999995</v>
          </cell>
          <cell r="O14">
            <v>2.5</v>
          </cell>
          <cell r="T14">
            <v>0.85139471694721303</v>
          </cell>
          <cell r="W14">
            <v>1.2785388127853881</v>
          </cell>
          <cell r="X14">
            <v>0.98612590901403685</v>
          </cell>
          <cell r="Z14">
            <v>2.5</v>
          </cell>
          <cell r="AE14">
            <v>0.95380344800163164</v>
          </cell>
          <cell r="AH14">
            <v>0.92560596239384296</v>
          </cell>
          <cell r="AI14">
            <v>0.98208036460544823</v>
          </cell>
          <cell r="AK14">
            <v>2.5</v>
          </cell>
          <cell r="AP14">
            <v>0.82801276527319201</v>
          </cell>
        </row>
        <row r="15">
          <cell r="A15">
            <v>1.3698630137000001</v>
          </cell>
          <cell r="B15">
            <v>0.98751585490000005</v>
          </cell>
          <cell r="D15">
            <v>2.75</v>
          </cell>
          <cell r="I15">
            <v>0.95488602745258899</v>
          </cell>
          <cell r="L15">
            <v>1.227458642</v>
          </cell>
          <cell r="M15">
            <v>0.96656684100000001</v>
          </cell>
          <cell r="O15">
            <v>2.75</v>
          </cell>
          <cell r="T15">
            <v>0.82818430376202001</v>
          </cell>
          <cell r="W15">
            <v>1.4321295143212951</v>
          </cell>
          <cell r="X15">
            <v>0.98369713112863799</v>
          </cell>
          <cell r="Z15">
            <v>2.75</v>
          </cell>
          <cell r="AE15">
            <v>0.94486458326664657</v>
          </cell>
          <cell r="AH15">
            <v>1.0408952524552995</v>
          </cell>
          <cell r="AI15">
            <v>0.97863350856222231</v>
          </cell>
          <cell r="AK15">
            <v>2.75</v>
          </cell>
          <cell r="AP15">
            <v>0.79252010736641698</v>
          </cell>
        </row>
        <row r="16">
          <cell r="A16">
            <v>1.4653383146500001</v>
          </cell>
          <cell r="B16">
            <v>0.98369751548999995</v>
          </cell>
          <cell r="D16">
            <v>3</v>
          </cell>
          <cell r="I16">
            <v>0.94779678367573539</v>
          </cell>
          <cell r="L16">
            <v>1.2784253219999999</v>
          </cell>
          <cell r="M16">
            <v>0.95484332999999999</v>
          </cell>
          <cell r="O16">
            <v>3</v>
          </cell>
          <cell r="T16">
            <v>0.80456718002312821</v>
          </cell>
          <cell r="W16">
            <v>1.5857202158572021</v>
          </cell>
          <cell r="X16">
            <v>0.98196279768768358</v>
          </cell>
          <cell r="Z16">
            <v>3</v>
          </cell>
          <cell r="AE16">
            <v>0.93530373859509319</v>
          </cell>
          <cell r="AH16">
            <v>1.1765445633450076</v>
          </cell>
          <cell r="AI16">
            <v>0.97311793774092792</v>
          </cell>
          <cell r="AK16">
            <v>3</v>
          </cell>
          <cell r="AP16">
            <v>0.75563751999310247</v>
          </cell>
        </row>
        <row r="17">
          <cell r="A17">
            <v>1.56911581569</v>
          </cell>
          <cell r="B17">
            <v>0.97779593884000005</v>
          </cell>
          <cell r="D17">
            <v>3.25</v>
          </cell>
          <cell r="I17">
            <v>0.94035673266639686</v>
          </cell>
          <cell r="L17">
            <v>1.332792352</v>
          </cell>
          <cell r="M17">
            <v>0.942085379</v>
          </cell>
          <cell r="O17">
            <v>3.25</v>
          </cell>
          <cell r="T17">
            <v>0.78074177562075209</v>
          </cell>
          <cell r="W17">
            <v>1.7061021170610211</v>
          </cell>
          <cell r="X17">
            <v>0.97849196877450306</v>
          </cell>
          <cell r="Z17">
            <v>3.25</v>
          </cell>
          <cell r="AE17">
            <v>0.92516650666554023</v>
          </cell>
          <cell r="AH17">
            <v>1.2173382461378166</v>
          </cell>
          <cell r="AI17">
            <v>0.96173912978135634</v>
          </cell>
          <cell r="AK17">
            <v>3.25</v>
          </cell>
          <cell r="AP17">
            <v>0.71799858911998327</v>
          </cell>
        </row>
        <row r="18">
          <cell r="A18">
            <v>1.7061021170599999</v>
          </cell>
          <cell r="B18">
            <v>0.97467252432999996</v>
          </cell>
          <cell r="D18">
            <v>3.5</v>
          </cell>
          <cell r="I18">
            <v>0.9325932004294003</v>
          </cell>
          <cell r="L18">
            <v>1.3634095310000001</v>
          </cell>
          <cell r="M18">
            <v>0.93139610100000003</v>
          </cell>
          <cell r="O18">
            <v>3.5</v>
          </cell>
          <cell r="T18">
            <v>0.75688169055028409</v>
          </cell>
          <cell r="W18">
            <v>1.8389373183893734</v>
          </cell>
          <cell r="X18">
            <v>0.97432683955229615</v>
          </cell>
          <cell r="Z18">
            <v>3.5</v>
          </cell>
          <cell r="AE18">
            <v>0.91449906050669305</v>
          </cell>
          <cell r="AH18">
            <v>1.2717087828702367</v>
          </cell>
          <cell r="AI18">
            <v>0.94863635109338507</v>
          </cell>
          <cell r="AK18">
            <v>3.5</v>
          </cell>
          <cell r="AP18">
            <v>0.68018285068540651</v>
          </cell>
        </row>
        <row r="19">
          <cell r="A19">
            <v>1.84308841843</v>
          </cell>
          <cell r="B19">
            <v>0.97259077649000003</v>
          </cell>
          <cell r="D19">
            <v>3.75</v>
          </cell>
          <cell r="I19">
            <v>0.92453252437728639</v>
          </cell>
          <cell r="L19">
            <v>1.4008484510000001</v>
          </cell>
          <cell r="M19">
            <v>0.91656897599999998</v>
          </cell>
          <cell r="O19">
            <v>3.75</v>
          </cell>
          <cell r="T19">
            <v>0.73313664274790868</v>
          </cell>
          <cell r="W19">
            <v>1.9676214196762141</v>
          </cell>
          <cell r="X19">
            <v>0.96946721784050549</v>
          </cell>
          <cell r="Z19">
            <v>3.75</v>
          </cell>
          <cell r="AE19">
            <v>0.90334778367123081</v>
          </cell>
          <cell r="AH19">
            <v>1.3294270690372711</v>
          </cell>
          <cell r="AI19">
            <v>0.93967154466833791</v>
          </cell>
          <cell r="AK19">
            <v>3.75</v>
          </cell>
          <cell r="AP19">
            <v>0.64269695725988962</v>
          </cell>
        </row>
        <row r="20">
          <cell r="A20">
            <v>1.94686591947</v>
          </cell>
          <cell r="B20">
            <v>0.96877253317000001</v>
          </cell>
          <cell r="D20">
            <v>4</v>
          </cell>
          <cell r="I20">
            <v>0.9162000925655478</v>
          </cell>
          <cell r="L20">
            <v>1.4552470420000001</v>
          </cell>
          <cell r="M20">
            <v>0.90070757700000004</v>
          </cell>
          <cell r="O20">
            <v>4</v>
          </cell>
          <cell r="T20">
            <v>0.70963383171531524</v>
          </cell>
          <cell r="W20">
            <v>2.0713989207139893</v>
          </cell>
          <cell r="X20">
            <v>0.96321841896898974</v>
          </cell>
          <cell r="Z20">
            <v>4</v>
          </cell>
          <cell r="AE20">
            <v>0.89175891625529469</v>
          </cell>
          <cell r="AH20">
            <v>1.3668274150253716</v>
          </cell>
          <cell r="AI20">
            <v>0.92863752250511111</v>
          </cell>
          <cell r="AK20">
            <v>4</v>
          </cell>
          <cell r="AP20">
            <v>0.60596477540256466</v>
          </cell>
        </row>
        <row r="21">
          <cell r="A21">
            <v>2.1544209215399999</v>
          </cell>
          <cell r="B21">
            <v>0.96842771320999999</v>
          </cell>
          <cell r="D21">
            <v>4.25</v>
          </cell>
          <cell r="I21">
            <v>0.90762036533672741</v>
          </cell>
          <cell r="L21">
            <v>1.5265386750000001</v>
          </cell>
          <cell r="M21">
            <v>0.89036362700000005</v>
          </cell>
          <cell r="O21">
            <v>4.25</v>
          </cell>
          <cell r="T21">
            <v>0.68647959297966321</v>
          </cell>
          <cell r="W21">
            <v>2.1502698215026981</v>
          </cell>
          <cell r="X21">
            <v>0.95905266515997112</v>
          </cell>
          <cell r="Z21">
            <v>4.25</v>
          </cell>
          <cell r="AE21">
            <v>0.87977822325212796</v>
          </cell>
          <cell r="AH21">
            <v>1.4245772616793944</v>
          </cell>
          <cell r="AI21">
            <v>0.91656926819287787</v>
          </cell>
          <cell r="AK21">
            <v>4.25</v>
          </cell>
          <cell r="AP21">
            <v>0.57032505599022187</v>
          </cell>
        </row>
        <row r="22">
          <cell r="A22">
            <v>2.2914072229100002</v>
          </cell>
          <cell r="B22">
            <v>0.96773485425000005</v>
          </cell>
          <cell r="D22">
            <v>4.5</v>
          </cell>
          <cell r="I22">
            <v>0.89881688609592136</v>
          </cell>
          <cell r="L22">
            <v>1.6283142319999999</v>
          </cell>
          <cell r="M22">
            <v>0.88243384599999997</v>
          </cell>
          <cell r="O22">
            <v>4.5</v>
          </cell>
          <cell r="T22">
            <v>0.66376122998153675</v>
          </cell>
          <cell r="W22">
            <v>2.2872561228725612</v>
          </cell>
          <cell r="X22">
            <v>0.95454036176068136</v>
          </cell>
          <cell r="Z22">
            <v>4.5</v>
          </cell>
          <cell r="AE22">
            <v>0.86745069000230068</v>
          </cell>
          <cell r="AH22">
            <v>1.5398840853447335</v>
          </cell>
          <cell r="AI22">
            <v>0.91139827443454857</v>
          </cell>
          <cell r="AK22">
            <v>4.5</v>
          </cell>
          <cell r="AP22">
            <v>0.53603487010325457</v>
          </cell>
        </row>
        <row r="23">
          <cell r="A23">
            <v>2.4657534246599999</v>
          </cell>
          <cell r="B23">
            <v>0.96739649924000004</v>
          </cell>
          <cell r="D23">
            <v>4.75</v>
          </cell>
          <cell r="I23">
            <v>0.8898122857920524</v>
          </cell>
          <cell r="L23">
            <v>1.74365963</v>
          </cell>
          <cell r="M23">
            <v>0.87346975000000004</v>
          </cell>
          <cell r="O23">
            <v>4.75</v>
          </cell>
          <cell r="T23">
            <v>0.64154892709386824</v>
          </cell>
          <cell r="W23">
            <v>2.4366957243669574</v>
          </cell>
          <cell r="X23">
            <v>0.94725042471903198</v>
          </cell>
          <cell r="Z23">
            <v>4.75</v>
          </cell>
          <cell r="AE23">
            <v>0.85482024805162238</v>
          </cell>
          <cell r="AH23">
            <v>1.5603598279586088</v>
          </cell>
          <cell r="AI23">
            <v>0.89795025073679757</v>
          </cell>
          <cell r="AK23">
            <v>4.75</v>
          </cell>
          <cell r="AP23">
            <v>0.50327693733271139</v>
          </cell>
        </row>
        <row r="24">
          <cell r="A24">
            <v>2.5902864259</v>
          </cell>
          <cell r="B24">
            <v>0.96739109128</v>
          </cell>
          <cell r="D24">
            <v>5</v>
          </cell>
          <cell r="I24">
            <v>0.88062828424372441</v>
          </cell>
          <cell r="L24">
            <v>1.865767154</v>
          </cell>
          <cell r="M24">
            <v>0.86622987399999996</v>
          </cell>
          <cell r="O24">
            <v>5</v>
          </cell>
          <cell r="T24">
            <v>0.61989766644370592</v>
          </cell>
          <cell r="W24">
            <v>2.5902864259028644</v>
          </cell>
          <cell r="X24">
            <v>0.94690498016696645</v>
          </cell>
          <cell r="Z24">
            <v>5</v>
          </cell>
          <cell r="AE24">
            <v>0.8419295334844209</v>
          </cell>
          <cell r="AH24">
            <v>1.6621599320998666</v>
          </cell>
          <cell r="AI24">
            <v>0.88760667684645445</v>
          </cell>
          <cell r="AK24">
            <v>5</v>
          </cell>
          <cell r="AP24">
            <v>0.4721691689956542</v>
          </cell>
        </row>
        <row r="25">
          <cell r="A25">
            <v>2.7106683271100001</v>
          </cell>
          <cell r="B25">
            <v>0.96635081791999999</v>
          </cell>
          <cell r="D25">
            <v>5.25</v>
          </cell>
          <cell r="I25">
            <v>0.87128569046356974</v>
          </cell>
          <cell r="L25">
            <v>2.0217133650000001</v>
          </cell>
          <cell r="M25">
            <v>0.86485248400000003</v>
          </cell>
          <cell r="O25">
            <v>5.25</v>
          </cell>
          <cell r="T25">
            <v>0.59884908972505502</v>
          </cell>
          <cell r="W25">
            <v>2.7521793275217932</v>
          </cell>
          <cell r="X25">
            <v>0.94412907614962405</v>
          </cell>
          <cell r="Z25">
            <v>5.25</v>
          </cell>
          <cell r="AE25">
            <v>0.82881967873181783</v>
          </cell>
          <cell r="AH25">
            <v>1.730030174914815</v>
          </cell>
          <cell r="AI25">
            <v>0.88036613337653835</v>
          </cell>
          <cell r="AK25">
            <v>5.25</v>
          </cell>
          <cell r="AP25">
            <v>0.44277508067539734</v>
          </cell>
        </row>
        <row r="26">
          <cell r="A26">
            <v>2.8061436280600001</v>
          </cell>
          <cell r="B26">
            <v>0.95975470074000002</v>
          </cell>
          <cell r="D26">
            <v>5.5</v>
          </cell>
          <cell r="I26">
            <v>0.86180440344435871</v>
          </cell>
          <cell r="L26">
            <v>2.2251382369999999</v>
          </cell>
          <cell r="M26">
            <v>0.86140671400000002</v>
          </cell>
          <cell r="O26">
            <v>5.5</v>
          </cell>
          <cell r="T26">
            <v>0.57843326292435759</v>
          </cell>
          <cell r="W26">
            <v>2.9016189290161889</v>
          </cell>
          <cell r="X26">
            <v>0.94031136133019699</v>
          </cell>
          <cell r="Z26">
            <v>5.5</v>
          </cell>
          <cell r="AE26">
            <v>0.81553013794533735</v>
          </cell>
          <cell r="AH26">
            <v>1.7944965607627252</v>
          </cell>
          <cell r="AI26">
            <v>0.87450485833202907</v>
          </cell>
          <cell r="AK26">
            <v>5.5</v>
          </cell>
          <cell r="AP26">
            <v>0.41511409722694137</v>
          </cell>
        </row>
        <row r="27">
          <cell r="A27">
            <v>2.8850145288500002</v>
          </cell>
          <cell r="B27">
            <v>0.95558894692999996</v>
          </cell>
          <cell r="D27">
            <v>5.75</v>
          </cell>
          <cell r="I27">
            <v>0.85220341437737257</v>
          </cell>
          <cell r="L27">
            <v>2.4149897619999998</v>
          </cell>
          <cell r="M27">
            <v>0.859340086</v>
          </cell>
          <cell r="O27">
            <v>5.75</v>
          </cell>
          <cell r="T27">
            <v>0.55867031618116725</v>
          </cell>
          <cell r="W27">
            <v>3.0303030303030303</v>
          </cell>
          <cell r="X27">
            <v>0.93857673961840626</v>
          </cell>
          <cell r="Z27">
            <v>5.75</v>
          </cell>
          <cell r="AE27">
            <v>0.80209854526562196</v>
          </cell>
          <cell r="AH27">
            <v>1.9403504291119944</v>
          </cell>
          <cell r="AI27">
            <v>0.8655411373205556</v>
          </cell>
          <cell r="AK27">
            <v>5.75</v>
          </cell>
          <cell r="AP27">
            <v>0.3891711141162702</v>
          </cell>
        </row>
        <row r="28">
          <cell r="A28">
            <v>3.0220008302200001</v>
          </cell>
          <cell r="B28">
            <v>0.95107664352999999</v>
          </cell>
          <cell r="D28">
            <v>6</v>
          </cell>
          <cell r="I28">
            <v>0.84250081091742368</v>
          </cell>
          <cell r="L28">
            <v>2.5675706900000002</v>
          </cell>
          <cell r="M28">
            <v>0.85554886200000002</v>
          </cell>
          <cell r="O28">
            <v>6</v>
          </cell>
          <cell r="T28">
            <v>0.53957194268137187</v>
          </cell>
          <cell r="W28">
            <v>3.1299294312992947</v>
          </cell>
          <cell r="X28">
            <v>0.93406400381286225</v>
          </cell>
          <cell r="Z28">
            <v>6</v>
          </cell>
          <cell r="AE28">
            <v>0.78856060469599609</v>
          </cell>
          <cell r="AH28">
            <v>2.0048203216806808</v>
          </cell>
          <cell r="AI28">
            <v>0.85933503473302564</v>
          </cell>
          <cell r="AK28">
            <v>6</v>
          </cell>
          <cell r="AP28">
            <v>0.36490495866707195</v>
          </cell>
        </row>
        <row r="29">
          <cell r="A29">
            <v>3.1423827314200001</v>
          </cell>
          <cell r="B29">
            <v>0.94934192572999998</v>
          </cell>
          <cell r="D29">
            <v>6.25</v>
          </cell>
          <cell r="I29">
            <v>0.83271378384942396</v>
          </cell>
          <cell r="L29">
            <v>2.6490142799999998</v>
          </cell>
          <cell r="M29">
            <v>0.84692917499999998</v>
          </cell>
          <cell r="O29">
            <v>6.25</v>
          </cell>
          <cell r="T29">
            <v>0.52114274962088258</v>
          </cell>
          <cell r="W29">
            <v>3.2004981320049817</v>
          </cell>
          <cell r="X29">
            <v>0.92885648724689818</v>
          </cell>
          <cell r="Z29">
            <v>6.25</v>
          </cell>
          <cell r="AE29">
            <v>0.77495000980257545</v>
          </cell>
          <cell r="AH29">
            <v>2.1201306520667962</v>
          </cell>
          <cell r="AI29">
            <v>0.85381921343167566</v>
          </cell>
          <cell r="AK29">
            <v>6.25</v>
          </cell>
          <cell r="AP29">
            <v>0.34225560381711045</v>
          </cell>
        </row>
        <row r="30">
          <cell r="A30">
            <v>3.2295558323</v>
          </cell>
          <cell r="B30">
            <v>0.94552349023000004</v>
          </cell>
          <cell r="D30">
            <v>6.5</v>
          </cell>
          <cell r="I30">
            <v>0.82285863632181422</v>
          </cell>
          <cell r="L30">
            <v>2.6999704389999999</v>
          </cell>
          <cell r="M30">
            <v>0.83624014700000004</v>
          </cell>
          <cell r="O30">
            <v>6.5</v>
          </cell>
          <cell r="T30">
            <v>0.50338146113826565</v>
          </cell>
          <cell r="W30">
            <v>3.2876712328767121</v>
          </cell>
          <cell r="X30">
            <v>0.92121860730593608</v>
          </cell>
          <cell r="Z30">
            <v>6.5</v>
          </cell>
          <cell r="AE30">
            <v>0.76129839109670283</v>
          </cell>
          <cell r="AH30">
            <v>2.2185268992410161</v>
          </cell>
          <cell r="AI30">
            <v>0.84485490796673945</v>
          </cell>
          <cell r="AK30">
            <v>6.5</v>
          </cell>
          <cell r="AP30">
            <v>0.32115012996572329</v>
          </cell>
        </row>
        <row r="31">
          <cell r="A31">
            <v>3.3457866334599999</v>
          </cell>
          <cell r="B31">
            <v>0.94205261327000001</v>
          </cell>
          <cell r="D31">
            <v>6.75</v>
          </cell>
          <cell r="I31">
            <v>0.81295079567398232</v>
          </cell>
          <cell r="L31">
            <v>2.7644999459999999</v>
          </cell>
          <cell r="M31">
            <v>0.824171977</v>
          </cell>
          <cell r="O31">
            <v>6.75</v>
          </cell>
          <cell r="T31">
            <v>0.48628197802540024</v>
          </cell>
          <cell r="W31">
            <v>3.3997509339975092</v>
          </cell>
          <cell r="X31">
            <v>0.91740046008025455</v>
          </cell>
          <cell r="Z31">
            <v>6.75</v>
          </cell>
          <cell r="AE31">
            <v>0.74763528870056195</v>
          </cell>
          <cell r="AH31">
            <v>2.3508144338130039</v>
          </cell>
          <cell r="AI31">
            <v>0.83658067505460365</v>
          </cell>
          <cell r="AK31">
            <v>6.75</v>
          </cell>
          <cell r="AP31">
            <v>0.30150751893216038</v>
          </cell>
        </row>
        <row r="32">
          <cell r="A32">
            <v>3.4495641345000001</v>
          </cell>
          <cell r="B32">
            <v>0.93962325883999998</v>
          </cell>
          <cell r="D32">
            <v>7</v>
          </cell>
          <cell r="I32">
            <v>0.80300482778513305</v>
          </cell>
          <cell r="L32">
            <v>2.8391779029999999</v>
          </cell>
          <cell r="M32">
            <v>0.81417289599999998</v>
          </cell>
          <cell r="O32">
            <v>7</v>
          </cell>
          <cell r="T32">
            <v>0.46983430233456897</v>
          </cell>
          <cell r="W32">
            <v>3.5408883354088836</v>
          </cell>
          <cell r="X32">
            <v>0.91636042694832653</v>
          </cell>
          <cell r="Z32">
            <v>7</v>
          </cell>
          <cell r="AE32">
            <v>0.73398814774049148</v>
          </cell>
          <cell r="AH32">
            <v>2.4390096302484392</v>
          </cell>
          <cell r="AI32">
            <v>0.83071969223682574</v>
          </cell>
          <cell r="AK32">
            <v>7</v>
          </cell>
          <cell r="AP32">
            <v>0.28324241133083261</v>
          </cell>
        </row>
        <row r="33">
          <cell r="A33">
            <v>3.61145703611</v>
          </cell>
          <cell r="B33">
            <v>0.93441679926999999</v>
          </cell>
          <cell r="D33">
            <v>7.25</v>
          </cell>
          <cell r="I33">
            <v>0.79303445380151283</v>
          </cell>
          <cell r="L33">
            <v>2.9375706429999999</v>
          </cell>
          <cell r="M33">
            <v>0.80555341800000002</v>
          </cell>
          <cell r="O33">
            <v>7.25</v>
          </cell>
          <cell r="T33">
            <v>0.45402533704076065</v>
          </cell>
          <cell r="W33">
            <v>3.6695724366957241</v>
          </cell>
          <cell r="X33">
            <v>0.91497302745875808</v>
          </cell>
          <cell r="Z33">
            <v>7.25</v>
          </cell>
          <cell r="AE33">
            <v>0.72038233384183836</v>
          </cell>
          <cell r="AH33">
            <v>2.5509301305506225</v>
          </cell>
          <cell r="AI33">
            <v>0.82520382918879986</v>
          </cell>
          <cell r="AK33">
            <v>7.25</v>
          </cell>
          <cell r="AP33">
            <v>0.26626797723320933</v>
          </cell>
        </row>
        <row r="34">
          <cell r="A34">
            <v>3.7401411374000002</v>
          </cell>
          <cell r="B34">
            <v>0.92990439977999995</v>
          </cell>
          <cell r="D34">
            <v>7.5</v>
          </cell>
          <cell r="I34">
            <v>0.78305256905063936</v>
          </cell>
          <cell r="L34">
            <v>3.0122240530000002</v>
          </cell>
          <cell r="M34">
            <v>0.79796813099999997</v>
          </cell>
          <cell r="O34">
            <v>7.5</v>
          </cell>
          <cell r="T34">
            <v>0.43883957198616252</v>
          </cell>
          <cell r="W34">
            <v>3.7442922374429219</v>
          </cell>
          <cell r="X34">
            <v>0.90872389227126671</v>
          </cell>
          <cell r="Z34">
            <v>7.5</v>
          </cell>
          <cell r="AE34">
            <v>0.70684116610091385</v>
          </cell>
          <cell r="AH34">
            <v>2.645908493874698</v>
          </cell>
          <cell r="AI34">
            <v>0.81899810232135317</v>
          </cell>
          <cell r="AK34">
            <v>7.5</v>
          </cell>
          <cell r="AP34">
            <v>0.25049805002986131</v>
          </cell>
        </row>
        <row r="35">
          <cell r="A35">
            <v>3.8854296388499998</v>
          </cell>
          <cell r="B35">
            <v>0.92018385914</v>
          </cell>
          <cell r="D35">
            <v>7.75</v>
          </cell>
          <cell r="I35">
            <v>0.77307126392002901</v>
          </cell>
          <cell r="L35">
            <v>3.1478698569999999</v>
          </cell>
          <cell r="M35">
            <v>0.79279738799999999</v>
          </cell>
          <cell r="O35">
            <v>7.75</v>
          </cell>
          <cell r="T35">
            <v>0.42425966768276474</v>
          </cell>
          <cell r="W35">
            <v>3.8439186384391859</v>
          </cell>
          <cell r="X35">
            <v>0.90212782313238937</v>
          </cell>
          <cell r="Z35">
            <v>7.75</v>
          </cell>
          <cell r="AE35">
            <v>0.69338596497077842</v>
          </cell>
          <cell r="AH35">
            <v>2.6832702659342575</v>
          </cell>
          <cell r="AI35">
            <v>0.81175718313135392</v>
          </cell>
          <cell r="AK35">
            <v>7.75</v>
          </cell>
          <cell r="AP35">
            <v>0.23584866261903334</v>
          </cell>
        </row>
        <row r="36">
          <cell r="A36">
            <v>4.0348692403499999</v>
          </cell>
          <cell r="B36">
            <v>0.91497725542999997</v>
          </cell>
          <cell r="D36">
            <v>8</v>
          </cell>
          <cell r="I36">
            <v>0.76310184645995538</v>
          </cell>
          <cell r="L36">
            <v>3.2360615469999998</v>
          </cell>
          <cell r="M36">
            <v>0.787281232</v>
          </cell>
          <cell r="O36">
            <v>8</v>
          </cell>
          <cell r="T36">
            <v>0.41026694838645761</v>
          </cell>
          <cell r="W36">
            <v>3.9103362391033625</v>
          </cell>
          <cell r="X36">
            <v>0.89414248074350811</v>
          </cell>
          <cell r="Z36">
            <v>8</v>
          </cell>
          <cell r="AE36">
            <v>0.68003611260587571</v>
          </cell>
          <cell r="AH36">
            <v>2.7376127489004656</v>
          </cell>
          <cell r="AI36">
            <v>0.80141302478754806</v>
          </cell>
          <cell r="AK36">
            <v>8</v>
          </cell>
          <cell r="AP36">
            <v>0.22223910883289849</v>
          </cell>
        </row>
        <row r="37">
          <cell r="A37">
            <v>4.1261934412599999</v>
          </cell>
          <cell r="B37">
            <v>0.90664497908999997</v>
          </cell>
          <cell r="D37">
            <v>8.25</v>
          </cell>
          <cell r="I37">
            <v>0.75315486646193031</v>
          </cell>
          <cell r="L37">
            <v>3.371679297</v>
          </cell>
          <cell r="M37">
            <v>0.78486910899999995</v>
          </cell>
          <cell r="O37">
            <v>8.25</v>
          </cell>
          <cell r="T37">
            <v>0.39684181534733004</v>
          </cell>
          <cell r="W37">
            <v>3.9435450394354508</v>
          </cell>
          <cell r="X37">
            <v>0.88476786510462313</v>
          </cell>
          <cell r="Z37">
            <v>8.25</v>
          </cell>
          <cell r="AE37">
            <v>0.66680912335451425</v>
          </cell>
          <cell r="AH37">
            <v>2.7478804273340036</v>
          </cell>
          <cell r="AI37">
            <v>0.7917579788229967</v>
          </cell>
          <cell r="AK37">
            <v>8.25</v>
          </cell>
          <cell r="AP37">
            <v>0.20959263492094377</v>
          </cell>
        </row>
        <row r="38">
          <cell r="A38">
            <v>4.2092154420899996</v>
          </cell>
          <cell r="B38">
            <v>0.90317371777</v>
          </cell>
          <cell r="D38">
            <v>8.5</v>
          </cell>
          <cell r="I38">
            <v>0.7432401407644863</v>
          </cell>
          <cell r="L38">
            <v>3.541223402</v>
          </cell>
          <cell r="M38">
            <v>0.77969878400000003</v>
          </cell>
          <cell r="O38">
            <v>8.5</v>
          </cell>
          <cell r="T38">
            <v>0.38396409041398522</v>
          </cell>
          <cell r="W38">
            <v>4.0805313408053134</v>
          </cell>
          <cell r="X38">
            <v>0.88233889503866669</v>
          </cell>
          <cell r="Z38">
            <v>8.5</v>
          </cell>
          <cell r="AE38">
            <v>0.65372072225763356</v>
          </cell>
          <cell r="AH38">
            <v>2.7751393368365194</v>
          </cell>
          <cell r="AI38">
            <v>0.77796521107557681</v>
          </cell>
          <cell r="AK38">
            <v>8.5</v>
          </cell>
          <cell r="AP38">
            <v>0.19783684810876395</v>
          </cell>
        </row>
        <row r="39">
          <cell r="A39">
            <v>4.3545039435500001</v>
          </cell>
          <cell r="B39">
            <v>0.90074484379999997</v>
          </cell>
          <cell r="D39">
            <v>8.75</v>
          </cell>
          <cell r="I39">
            <v>0.73336677954355811</v>
          </cell>
          <cell r="L39">
            <v>3.6971696129999998</v>
          </cell>
          <cell r="M39">
            <v>0.778321394</v>
          </cell>
          <cell r="O39">
            <v>8.75</v>
          </cell>
          <cell r="T39">
            <v>0.37161329932072018</v>
          </cell>
          <cell r="W39">
            <v>4.2133665421336657</v>
          </cell>
          <cell r="X39">
            <v>0.88129876581645983</v>
          </cell>
          <cell r="Z39">
            <v>8.75</v>
          </cell>
          <cell r="AE39">
            <v>0.64078492959814504</v>
          </cell>
          <cell r="AH39">
            <v>2.8159224994669994</v>
          </cell>
          <cell r="AI39">
            <v>0.76762088574506737</v>
          </cell>
          <cell r="AK39">
            <v>8.75</v>
          </cell>
          <cell r="AP39">
            <v>0.18690391293436689</v>
          </cell>
        </row>
        <row r="40">
          <cell r="A40">
            <v>4.4997924449999998</v>
          </cell>
          <cell r="B40">
            <v>0.89970485871000005</v>
          </cell>
          <cell r="D40">
            <v>9</v>
          </cell>
          <cell r="I40">
            <v>0.72354321335477501</v>
          </cell>
          <cell r="L40">
            <v>3.8497750879999999</v>
          </cell>
          <cell r="M40">
            <v>0.77211637700000002</v>
          </cell>
          <cell r="O40">
            <v>9</v>
          </cell>
          <cell r="T40">
            <v>0.35976890308556414</v>
          </cell>
          <cell r="W40">
            <v>4.3295973432959736</v>
          </cell>
          <cell r="X40">
            <v>0.87921677774702889</v>
          </cell>
          <cell r="Z40">
            <v>9</v>
          </cell>
          <cell r="AE40">
            <v>0.6280141497397147</v>
          </cell>
          <cell r="AH40">
            <v>2.8906214965406822</v>
          </cell>
          <cell r="AI40">
            <v>0.7555528401662136</v>
          </cell>
          <cell r="AK40">
            <v>9</v>
          </cell>
          <cell r="AP40">
            <v>0.17673059178252135</v>
          </cell>
        </row>
        <row r="41">
          <cell r="A41">
            <v>4.6367787463700001</v>
          </cell>
          <cell r="B41">
            <v>0.89901199975000001</v>
          </cell>
          <cell r="D41">
            <v>9.25</v>
          </cell>
          <cell r="I41">
            <v>0.7137772207080828</v>
          </cell>
          <cell r="L41">
            <v>3.9447464380000001</v>
          </cell>
          <cell r="M41">
            <v>0.76660030499999998</v>
          </cell>
          <cell r="O41">
            <v>9.25</v>
          </cell>
          <cell r="T41">
            <v>0.34841048504391769</v>
          </cell>
          <cell r="W41">
            <v>4.4084682440846823</v>
          </cell>
          <cell r="X41">
            <v>0.87539824616023243</v>
          </cell>
          <cell r="Z41">
            <v>9.25</v>
          </cell>
          <cell r="AE41">
            <v>0.61541926269074498</v>
          </cell>
          <cell r="AH41">
            <v>2.9585268065633956</v>
          </cell>
          <cell r="AI41">
            <v>0.74486402126609064</v>
          </cell>
          <cell r="AK41">
            <v>9.25</v>
          </cell>
          <cell r="AP41">
            <v>0.16725817393784884</v>
          </cell>
        </row>
        <row r="42">
          <cell r="A42">
            <v>4.7322540473199997</v>
          </cell>
          <cell r="B42">
            <v>0.89484643812999998</v>
          </cell>
          <cell r="D42">
            <v>9.5</v>
          </cell>
          <cell r="I42">
            <v>0.70407595597032735</v>
          </cell>
          <cell r="L42">
            <v>3.992312767</v>
          </cell>
          <cell r="M42">
            <v>0.75591123500000001</v>
          </cell>
          <cell r="O42">
            <v>9.5</v>
          </cell>
          <cell r="T42">
            <v>0.33751790017030048</v>
          </cell>
          <cell r="W42">
            <v>4.5080946450809467</v>
          </cell>
          <cell r="X42">
            <v>0.87157995479913286</v>
          </cell>
          <cell r="Z42">
            <v>9.5</v>
          </cell>
          <cell r="AE42">
            <v>0.60300971702331918</v>
          </cell>
          <cell r="AH42">
            <v>3.0230563133852826</v>
          </cell>
          <cell r="AI42">
            <v>0.73279585044720918</v>
          </cell>
          <cell r="AK42">
            <v>9.5</v>
          </cell>
          <cell r="AP42">
            <v>0.15843232747352745</v>
          </cell>
        </row>
        <row r="43">
          <cell r="A43">
            <v>4.8277293482800001</v>
          </cell>
          <cell r="B43">
            <v>0.88825032094</v>
          </cell>
          <cell r="D43">
            <v>9.75</v>
          </cell>
          <cell r="I43">
            <v>0.69444597740797354</v>
          </cell>
          <cell r="L43">
            <v>4.046641223</v>
          </cell>
          <cell r="M43">
            <v>0.74694638700000004</v>
          </cell>
          <cell r="O43">
            <v>9.75</v>
          </cell>
          <cell r="T43">
            <v>0.32707139252075568</v>
          </cell>
          <cell r="W43">
            <v>4.6284765462847659</v>
          </cell>
          <cell r="X43">
            <v>0.86324801477484125</v>
          </cell>
          <cell r="Z43">
            <v>9.75</v>
          </cell>
          <cell r="AE43">
            <v>0.59079362296396654</v>
          </cell>
          <cell r="AH43">
            <v>3.0909300629210077</v>
          </cell>
          <cell r="AI43">
            <v>0.72521047943427241</v>
          </cell>
          <cell r="AK43">
            <v>9.75</v>
          </cell>
          <cell r="AP43">
            <v>0.15020290017872651</v>
          </cell>
        </row>
        <row r="44">
          <cell r="A44">
            <v>4.9149024491500004</v>
          </cell>
          <cell r="B44">
            <v>0.88234855210999996</v>
          </cell>
          <cell r="D44">
            <v>10</v>
          </cell>
          <cell r="I44">
            <v>0.68489327519936627</v>
          </cell>
          <cell r="L44">
            <v>4.0602917180000002</v>
          </cell>
          <cell r="M44">
            <v>0.73798103800000003</v>
          </cell>
          <cell r="O44">
            <v>10</v>
          </cell>
          <cell r="T44">
            <v>0.31705168587299054</v>
          </cell>
          <cell r="W44">
            <v>4.7156496471564964</v>
          </cell>
          <cell r="X44">
            <v>0.85561013483387915</v>
          </cell>
          <cell r="Z44">
            <v>10</v>
          </cell>
          <cell r="AE44">
            <v>0.5787778446502494</v>
          </cell>
          <cell r="AH44">
            <v>3.1994677465808112</v>
          </cell>
          <cell r="AI44">
            <v>0.7190049195535293</v>
          </cell>
          <cell r="AK44">
            <v>10</v>
          </cell>
          <cell r="AP44">
            <v>0.14252368924945827</v>
          </cell>
        </row>
        <row r="45">
          <cell r="A45">
            <v>5.0020755500199998</v>
          </cell>
          <cell r="B45">
            <v>0.87644678328000003</v>
          </cell>
          <cell r="D45">
            <v>10.25</v>
          </cell>
          <cell r="I45">
            <v>0.67542329926339251</v>
          </cell>
          <cell r="L45">
            <v>4.1010783880000004</v>
          </cell>
          <cell r="M45">
            <v>0.72729188499999997</v>
          </cell>
          <cell r="O45">
            <v>10.25</v>
          </cell>
          <cell r="T45">
            <v>0.30744005195609975</v>
          </cell>
          <cell r="W45">
            <v>4.840182648401826</v>
          </cell>
          <cell r="X45">
            <v>0.84831990952139358</v>
          </cell>
          <cell r="Z45">
            <v>10.25</v>
          </cell>
          <cell r="AE45">
            <v>0.56696809071224485</v>
          </cell>
          <cell r="AH45">
            <v>3.2470130357752729</v>
          </cell>
          <cell r="AI45">
            <v>0.71038481543147503</v>
          </cell>
          <cell r="AK45">
            <v>10.25</v>
          </cell>
          <cell r="AP45">
            <v>0.13535219436318013</v>
          </cell>
        </row>
        <row r="46">
          <cell r="A46">
            <v>5.0975508509800003</v>
          </cell>
          <cell r="B46">
            <v>0.87193399943000005</v>
          </cell>
          <cell r="D46">
            <v>10.5</v>
          </cell>
          <cell r="I46">
            <v>0.66604098676866841</v>
          </cell>
          <cell r="L46">
            <v>4.1249229200000004</v>
          </cell>
          <cell r="M46">
            <v>0.71591286899999995</v>
          </cell>
          <cell r="O46">
            <v>10.5</v>
          </cell>
          <cell r="T46">
            <v>0.29821836004789964</v>
          </cell>
          <cell r="W46">
            <v>4.9564134495641348</v>
          </cell>
          <cell r="X46">
            <v>0.84276569922974032</v>
          </cell>
          <cell r="Z46">
            <v>10.5</v>
          </cell>
          <cell r="AE46">
            <v>0.55536900248962751</v>
          </cell>
          <cell r="AH46">
            <v>3.3826693601065343</v>
          </cell>
          <cell r="AI46">
            <v>0.70417958952413928</v>
          </cell>
          <cell r="AK46">
            <v>10.5</v>
          </cell>
          <cell r="AP46">
            <v>0.12864936478279793</v>
          </cell>
        </row>
        <row r="47">
          <cell r="A47">
            <v>5.2801992528000001</v>
          </cell>
          <cell r="B47">
            <v>0.8684638912</v>
          </cell>
          <cell r="D47">
            <v>10.75</v>
          </cell>
          <cell r="I47">
            <v>0.65675078920416785</v>
          </cell>
          <cell r="L47">
            <v>4.1589720100000003</v>
          </cell>
          <cell r="M47">
            <v>0.70108570199999998</v>
          </cell>
          <cell r="O47">
            <v>10.75</v>
          </cell>
          <cell r="T47">
            <v>0.28936911117363423</v>
          </cell>
          <cell r="W47">
            <v>5.0933997509339974</v>
          </cell>
          <cell r="X47">
            <v>0.84068395138600616</v>
          </cell>
          <cell r="Z47">
            <v>10.75</v>
          </cell>
          <cell r="AE47">
            <v>0.54398423933251894</v>
          </cell>
          <cell r="AH47">
            <v>3.4843712760660503</v>
          </cell>
          <cell r="AI47">
            <v>0.70349118683837519</v>
          </cell>
          <cell r="AK47">
            <v>10.75</v>
          </cell>
          <cell r="AP47">
            <v>0.12237934807412479</v>
          </cell>
        </row>
        <row r="48">
          <cell r="A48">
            <v>5.34246575342</v>
          </cell>
          <cell r="B48">
            <v>0.86221461187000004</v>
          </cell>
          <cell r="D48">
            <v>11</v>
          </cell>
          <cell r="I48">
            <v>0.64755669890830725</v>
          </cell>
          <cell r="L48">
            <v>4.223466449</v>
          </cell>
          <cell r="M48">
            <v>0.69246580599999996</v>
          </cell>
          <cell r="O48">
            <v>11</v>
          </cell>
          <cell r="T48">
            <v>0.28087545966127969</v>
          </cell>
          <cell r="W48">
            <v>5.2511415525114149</v>
          </cell>
          <cell r="X48">
            <v>0.83374133265685779</v>
          </cell>
          <cell r="Z48">
            <v>11</v>
          </cell>
          <cell r="AE48">
            <v>0.53281656055735394</v>
          </cell>
          <cell r="AH48">
            <v>3.6030258491660039</v>
          </cell>
          <cell r="AI48">
            <v>0.70245816534297001</v>
          </cell>
          <cell r="AK48">
            <v>11</v>
          </cell>
          <cell r="AP48">
            <v>0.11650924568726725</v>
          </cell>
        </row>
        <row r="49">
          <cell r="A49">
            <v>5.44209215442</v>
          </cell>
          <cell r="B49">
            <v>0.86013243161999997</v>
          </cell>
          <cell r="D49">
            <v>11.25</v>
          </cell>
          <cell r="I49">
            <v>0.63846227496874142</v>
          </cell>
          <cell r="L49">
            <v>4.2778229589999999</v>
          </cell>
          <cell r="M49">
            <v>0.68074233799999995</v>
          </cell>
          <cell r="O49">
            <v>11.25</v>
          </cell>
          <cell r="T49">
            <v>0.27272122439093238</v>
          </cell>
          <cell r="W49">
            <v>5.3632212536322124</v>
          </cell>
          <cell r="X49">
            <v>0.8295759632089541</v>
          </cell>
          <cell r="Z49">
            <v>11.25</v>
          </cell>
          <cell r="AE49">
            <v>0.52186790373790493</v>
          </cell>
          <cell r="AH49">
            <v>3.7217540634022632</v>
          </cell>
          <cell r="AI49">
            <v>0.69418376544413052</v>
          </cell>
          <cell r="AK49">
            <v>11.25</v>
          </cell>
          <cell r="AP49">
            <v>0.1110088788927022</v>
          </cell>
        </row>
        <row r="50">
          <cell r="A50">
            <v>5.5873806558699997</v>
          </cell>
          <cell r="B50">
            <v>0.85666189098000001</v>
          </cell>
          <cell r="D50">
            <v>11.5</v>
          </cell>
          <cell r="I50">
            <v>0.6294706684194008</v>
          </cell>
          <cell r="L50">
            <v>4.3423173989999997</v>
          </cell>
          <cell r="M50">
            <v>0.67212244200000004</v>
          </cell>
          <cell r="O50">
            <v>11.5</v>
          </cell>
          <cell r="T50">
            <v>0.26489089171329777</v>
          </cell>
          <cell r="W50">
            <v>5.4669987546699872</v>
          </cell>
          <cell r="X50">
            <v>0.82193827544854947</v>
          </cell>
          <cell r="Z50">
            <v>11.5</v>
          </cell>
          <cell r="AE50">
            <v>0.51113945910682468</v>
          </cell>
          <cell r="AH50">
            <v>3.809994847207792</v>
          </cell>
          <cell r="AI50">
            <v>0.68384002456708382</v>
          </cell>
          <cell r="AK50">
            <v>11.5</v>
          </cell>
          <cell r="AP50">
            <v>0.10585056725102901</v>
          </cell>
        </row>
        <row r="51">
          <cell r="A51">
            <v>5.6828559568300001</v>
          </cell>
          <cell r="B51">
            <v>0.85041299601999998</v>
          </cell>
          <cell r="D51">
            <v>11.75</v>
          </cell>
          <cell r="I51">
            <v>0.62058464667453783</v>
          </cell>
          <cell r="L51">
            <v>4.4271473119999998</v>
          </cell>
          <cell r="M51">
            <v>0.66384762500000005</v>
          </cell>
          <cell r="O51">
            <v>11.75</v>
          </cell>
          <cell r="T51">
            <v>0.25736961169946099</v>
          </cell>
          <cell r="W51">
            <v>5.5500207555002072</v>
          </cell>
          <cell r="X51">
            <v>0.81082812524022574</v>
          </cell>
          <cell r="Z51">
            <v>11.75</v>
          </cell>
          <cell r="AE51">
            <v>0.50063173992532217</v>
          </cell>
          <cell r="AH51">
            <v>3.8778440496980817</v>
          </cell>
          <cell r="AI51">
            <v>0.67866844635529189</v>
          </cell>
          <cell r="AK51">
            <v>11.75</v>
          </cell>
          <cell r="AP51">
            <v>0.10100892083017612</v>
          </cell>
        </row>
        <row r="52">
          <cell r="A52">
            <v>5.8115400581200003</v>
          </cell>
          <cell r="B52">
            <v>0.84590059653000005</v>
          </cell>
          <cell r="D52">
            <v>12</v>
          </cell>
          <cell r="I52">
            <v>0.61180661715172246</v>
          </cell>
          <cell r="L52">
            <v>4.5729310459999999</v>
          </cell>
          <cell r="M52">
            <v>0.66178045500000005</v>
          </cell>
          <cell r="O52">
            <v>12</v>
          </cell>
          <cell r="T52">
            <v>0.25014318911535377</v>
          </cell>
          <cell r="W52">
            <v>5.6870070568700708</v>
          </cell>
          <cell r="X52">
            <v>0.8024963773964916</v>
          </cell>
          <cell r="Z52">
            <v>12</v>
          </cell>
          <cell r="AE52">
            <v>0.49034464874879075</v>
          </cell>
          <cell r="AH52">
            <v>3.9457844269285598</v>
          </cell>
          <cell r="AI52">
            <v>0.66453135202496216</v>
          </cell>
          <cell r="AK52">
            <v>12</v>
          </cell>
          <cell r="AP52">
            <v>9.6460646684576559E-2</v>
          </cell>
        </row>
        <row r="53">
          <cell r="A53">
            <v>5.9194686591899996</v>
          </cell>
          <cell r="B53">
            <v>0.83861017904000001</v>
          </cell>
          <cell r="D53">
            <v>12.25</v>
          </cell>
          <cell r="I53">
            <v>0.6031386500468181</v>
          </cell>
          <cell r="L53">
            <v>4.796698406</v>
          </cell>
          <cell r="M53">
            <v>0.65799010700000005</v>
          </cell>
          <cell r="O53">
            <v>12.25</v>
          </cell>
          <cell r="T53">
            <v>0.24319807028438351</v>
          </cell>
          <cell r="W53">
            <v>5.7741801577418013</v>
          </cell>
          <cell r="X53">
            <v>0.79173349745552946</v>
          </cell>
          <cell r="Z53">
            <v>12.25</v>
          </cell>
          <cell r="AE53">
            <v>0.48027753957531194</v>
          </cell>
          <cell r="AH53">
            <v>3.9764121261903487</v>
          </cell>
          <cell r="AI53">
            <v>0.65280759128234223</v>
          </cell>
          <cell r="AK53">
            <v>12.25</v>
          </cell>
          <cell r="AP53">
            <v>9.2184369614010178E-2</v>
          </cell>
        </row>
        <row r="54">
          <cell r="A54">
            <v>6.0149439601500001</v>
          </cell>
          <cell r="B54">
            <v>0.83375017295999998</v>
          </cell>
          <cell r="D54">
            <v>12.5</v>
          </cell>
          <cell r="I54">
            <v>0.59458250023399362</v>
          </cell>
          <cell r="L54">
            <v>4.9154125930000001</v>
          </cell>
          <cell r="M54">
            <v>0.65109501700000005</v>
          </cell>
          <cell r="O54">
            <v>12.5</v>
          </cell>
          <cell r="T54">
            <v>0.23652132680568211</v>
          </cell>
          <cell r="W54">
            <v>5.8862598588625987</v>
          </cell>
          <cell r="X54">
            <v>0.78617923911873688</v>
          </cell>
          <cell r="Z54">
            <v>12.5</v>
          </cell>
          <cell r="AE54">
            <v>0.47042927591300571</v>
          </cell>
          <cell r="AH54">
            <v>4.0104016017698587</v>
          </cell>
          <cell r="AI54">
            <v>0.6438424926305637</v>
          </cell>
          <cell r="AK54">
            <v>12.5</v>
          </cell>
          <cell r="AP54">
            <v>8.8160466875839283E-2</v>
          </cell>
        </row>
        <row r="55">
          <cell r="A55">
            <v>6.0938148609400002</v>
          </cell>
          <cell r="B55">
            <v>0.82923719692999998</v>
          </cell>
          <cell r="D55">
            <v>12.75</v>
          </cell>
          <cell r="I55">
            <v>0.58613962827282107</v>
          </cell>
          <cell r="L55">
            <v>5.1934207409999997</v>
          </cell>
          <cell r="M55">
            <v>0.64696050999999999</v>
          </cell>
          <cell r="O55">
            <v>12.75</v>
          </cell>
          <cell r="T55">
            <v>0.23010063692891641</v>
          </cell>
          <cell r="W55">
            <v>5.9775840597758405</v>
          </cell>
          <cell r="X55">
            <v>0.77541640722291405</v>
          </cell>
          <cell r="Z55">
            <v>12.75</v>
          </cell>
          <cell r="AE55">
            <v>0.46079828484222707</v>
          </cell>
          <cell r="AH55">
            <v>4.0850725450773302</v>
          </cell>
          <cell r="AI55">
            <v>0.63453306739587534</v>
          </cell>
          <cell r="AK55">
            <v>12.75</v>
          </cell>
          <cell r="AP55">
            <v>8.4370916294787185E-2</v>
          </cell>
        </row>
        <row r="56">
          <cell r="A56">
            <v>6.2515566625199996</v>
          </cell>
          <cell r="B56">
            <v>0.82333624487000001</v>
          </cell>
          <cell r="D56">
            <v>13</v>
          </cell>
          <cell r="I56">
            <v>0.57781122051249767</v>
          </cell>
          <cell r="L56">
            <v>5.3189251080000002</v>
          </cell>
          <cell r="M56">
            <v>0.63903102099999998</v>
          </cell>
          <cell r="O56">
            <v>13</v>
          </cell>
          <cell r="T56">
            <v>0.22392426524559358</v>
          </cell>
          <cell r="W56">
            <v>6.089663760896638</v>
          </cell>
          <cell r="X56">
            <v>0.77055659333056592</v>
          </cell>
          <cell r="Z56">
            <v>13</v>
          </cell>
          <cell r="AE56">
            <v>0.45138260718061485</v>
          </cell>
          <cell r="AH56">
            <v>4.0987616140817886</v>
          </cell>
          <cell r="AI56">
            <v>0.62177461529081379</v>
          </cell>
          <cell r="AK56">
            <v>13</v>
          </cell>
          <cell r="AP56">
            <v>8.0799157069604499E-2</v>
          </cell>
        </row>
        <row r="57">
          <cell r="A57">
            <v>6.4051473640500003</v>
          </cell>
          <cell r="B57">
            <v>0.81708802254000001</v>
          </cell>
          <cell r="D57">
            <v>13.25</v>
          </cell>
          <cell r="I57">
            <v>0.56959820829028762</v>
          </cell>
          <cell r="L57">
            <v>5.3562938940000002</v>
          </cell>
          <cell r="M57">
            <v>0.63110044700000001</v>
          </cell>
          <cell r="O57">
            <v>13.25</v>
          </cell>
          <cell r="T57">
            <v>0.21798104123774048</v>
          </cell>
          <cell r="W57">
            <v>6.2515566625155667</v>
          </cell>
          <cell r="X57">
            <v>0.76604457820211247</v>
          </cell>
          <cell r="Z57">
            <v>13.25</v>
          </cell>
          <cell r="AE57">
            <v>0.44217994388397891</v>
          </cell>
          <cell r="AH57">
            <v>4.1463735309710028</v>
          </cell>
          <cell r="AI57">
            <v>0.60660278785136668</v>
          </cell>
          <cell r="AK57">
            <v>13.25</v>
          </cell>
          <cell r="AP57">
            <v>7.7429962493264948E-2</v>
          </cell>
        </row>
        <row r="58">
          <cell r="A58">
            <v>6.4923204649199997</v>
          </cell>
          <cell r="B58">
            <v>0.81014458704000003</v>
          </cell>
          <cell r="D58">
            <v>13.5</v>
          </cell>
          <cell r="I58">
            <v>0.561501286227435</v>
          </cell>
          <cell r="L58">
            <v>5.4411518609999998</v>
          </cell>
          <cell r="M58">
            <v>0.620067009</v>
          </cell>
          <cell r="O58">
            <v>13.5</v>
          </cell>
          <cell r="T58">
            <v>0.21226033712460626</v>
          </cell>
          <cell r="W58">
            <v>6.3013698630136981</v>
          </cell>
          <cell r="X58">
            <v>0.75840626585489601</v>
          </cell>
          <cell r="Z58">
            <v>13.5</v>
          </cell>
          <cell r="AE58">
            <v>0.43318769883486824</v>
          </cell>
          <cell r="AH58">
            <v>4.1973296905740556</v>
          </cell>
          <cell r="AI58">
            <v>0.59591376021786424</v>
          </cell>
          <cell r="AK58">
            <v>13.5</v>
          </cell>
          <cell r="AP58">
            <v>7.4249323765485042E-2</v>
          </cell>
        </row>
        <row r="59">
          <cell r="A59">
            <v>6.5587380655900001</v>
          </cell>
          <cell r="B59">
            <v>0.80354813353999999</v>
          </cell>
          <cell r="D59">
            <v>13.75</v>
          </cell>
          <cell r="I59">
            <v>0.55352092963113653</v>
          </cell>
          <cell r="L59">
            <v>5.5090010630000004</v>
          </cell>
          <cell r="M59">
            <v>0.61489543099999999</v>
          </cell>
          <cell r="O59">
            <v>13.75</v>
          </cell>
          <cell r="T59">
            <v>0.20675204536390479</v>
          </cell>
          <cell r="W59">
            <v>6.4217517642175173</v>
          </cell>
          <cell r="X59">
            <v>0.74868543694171552</v>
          </cell>
          <cell r="Z59">
            <v>13.75</v>
          </cell>
          <cell r="AE59">
            <v>0.42440301818425274</v>
          </cell>
          <cell r="AH59">
            <v>4.2414816429638087</v>
          </cell>
          <cell r="AI59">
            <v>0.58763844189215475</v>
          </cell>
          <cell r="AK59">
            <v>13.75</v>
          </cell>
          <cell r="AP59">
            <v>7.1244344070333754E-2</v>
          </cell>
        </row>
        <row r="60">
          <cell r="A60">
            <v>6.699875467</v>
          </cell>
          <cell r="B60">
            <v>0.80146643374000004</v>
          </cell>
          <cell r="D60">
            <v>14</v>
          </cell>
          <cell r="I60">
            <v>0.54565741101573184</v>
          </cell>
          <cell r="L60">
            <v>5.5091167849999998</v>
          </cell>
          <cell r="M60">
            <v>0.60351612200000004</v>
          </cell>
          <cell r="O60">
            <v>14</v>
          </cell>
          <cell r="T60">
            <v>0.20144655609368031</v>
          </cell>
          <cell r="W60">
            <v>6.5338314653383147</v>
          </cell>
          <cell r="X60">
            <v>0.74278395638270067</v>
          </cell>
          <cell r="Z60">
            <v>14</v>
          </cell>
          <cell r="AE60">
            <v>0.41582282642085155</v>
          </cell>
          <cell r="AH60">
            <v>4.3127347024211362</v>
          </cell>
          <cell r="AI60">
            <v>0.5810875952549559</v>
          </cell>
          <cell r="AK60">
            <v>14</v>
          </cell>
          <cell r="AP60">
            <v>6.8403142107706053E-2</v>
          </cell>
        </row>
        <row r="61">
          <cell r="A61">
            <v>6.84101286841</v>
          </cell>
          <cell r="B61">
            <v>0.79938473394999998</v>
          </cell>
          <cell r="D61">
            <v>14.25</v>
          </cell>
          <cell r="I61">
            <v>0.53791081576012822</v>
          </cell>
          <cell r="L61">
            <v>5.5296100609999996</v>
          </cell>
          <cell r="M61">
            <v>0.58834396099999997</v>
          </cell>
          <cell r="O61">
            <v>14.25</v>
          </cell>
          <cell r="T61">
            <v>0.19633473474210614</v>
          </cell>
          <cell r="W61">
            <v>6.6251556662515574</v>
          </cell>
          <cell r="X61">
            <v>0.73827112448687793</v>
          </cell>
          <cell r="Z61">
            <v>14.25</v>
          </cell>
          <cell r="AE61">
            <v>0.40744385934796479</v>
          </cell>
          <cell r="AH61">
            <v>4.3569988698757358</v>
          </cell>
          <cell r="AI61">
            <v>0.56177779555258467</v>
          </cell>
          <cell r="AK61">
            <v>14.25</v>
          </cell>
          <cell r="AP61">
            <v>6.5714764298180184E-2</v>
          </cell>
        </row>
        <row r="62">
          <cell r="A62">
            <v>6.9489414694900002</v>
          </cell>
          <cell r="B62">
            <v>0.79521931644999999</v>
          </cell>
          <cell r="D62">
            <v>14.5</v>
          </cell>
          <cell r="I62">
            <v>0.53028105692171068</v>
          </cell>
          <cell r="L62">
            <v>5.5466398659999996</v>
          </cell>
          <cell r="M62">
            <v>0.580413136</v>
          </cell>
          <cell r="O62">
            <v>14.5</v>
          </cell>
          <cell r="T62">
            <v>0.19140789998361593</v>
          </cell>
          <cell r="W62">
            <v>6.7330842673308426</v>
          </cell>
          <cell r="X62">
            <v>0.73271681810494593</v>
          </cell>
          <cell r="Z62">
            <v>14.5</v>
          </cell>
          <cell r="AE62">
            <v>0.39926269414983173</v>
          </cell>
          <cell r="AH62">
            <v>4.4012209566810192</v>
          </cell>
          <cell r="AI62">
            <v>0.54660592636646155</v>
          </cell>
          <cell r="AK62">
            <v>14.5</v>
          </cell>
          <cell r="AP62">
            <v>6.3169104920887328E-2</v>
          </cell>
        </row>
        <row r="63">
          <cell r="A63">
            <v>7.0651722706499998</v>
          </cell>
          <cell r="B63">
            <v>0.79313732837999995</v>
          </cell>
          <cell r="D63">
            <v>14.75</v>
          </cell>
          <cell r="I63">
            <v>0.52276788922962059</v>
          </cell>
          <cell r="L63">
            <v>5.5806083019999999</v>
          </cell>
          <cell r="M63">
            <v>0.57351700299999997</v>
          </cell>
          <cell r="O63">
            <v>14.75</v>
          </cell>
          <cell r="T63">
            <v>0.18665780217921518</v>
          </cell>
          <cell r="W63">
            <v>6.8576172685761732</v>
          </cell>
          <cell r="X63">
            <v>0.73063492612579373</v>
          </cell>
          <cell r="Z63">
            <v>14.75</v>
          </cell>
          <cell r="AE63">
            <v>0.39127577672912367</v>
          </cell>
          <cell r="AH63">
            <v>4.4758743663846081</v>
          </cell>
          <cell r="AI63">
            <v>0.53902063884687668</v>
          </cell>
          <cell r="AK63">
            <v>14.75</v>
          </cell>
          <cell r="AP63">
            <v>6.0756833489550376E-2</v>
          </cell>
        </row>
        <row r="64">
          <cell r="A64">
            <v>7.1772519717699996</v>
          </cell>
          <cell r="B64">
            <v>0.78897195893000005</v>
          </cell>
          <cell r="D64">
            <v>15</v>
          </cell>
          <cell r="I64">
            <v>0.51537092228241788</v>
          </cell>
          <cell r="L64">
            <v>5.6417129109999999</v>
          </cell>
          <cell r="M64">
            <v>0.56489706500000003</v>
          </cell>
          <cell r="O64">
            <v>15</v>
          </cell>
          <cell r="T64">
            <v>0.18207660240530563</v>
          </cell>
          <cell r="W64">
            <v>6.9821502698215028</v>
          </cell>
          <cell r="X64">
            <v>0.72890025636886369</v>
          </cell>
          <cell r="Z64">
            <v>15</v>
          </cell>
          <cell r="AE64">
            <v>0.38347944649466464</v>
          </cell>
          <cell r="AH64">
            <v>4.5233986152544103</v>
          </cell>
          <cell r="AI64">
            <v>0.53246949998294646</v>
          </cell>
          <cell r="AK64">
            <v>15</v>
          </cell>
          <cell r="AP64">
            <v>5.8469328719966907E-2</v>
          </cell>
        </row>
        <row r="65">
          <cell r="A65">
            <v>7.31423827314</v>
          </cell>
          <cell r="B65">
            <v>0.78862632219999995</v>
          </cell>
          <cell r="D65">
            <v>15.25</v>
          </cell>
          <cell r="I65">
            <v>0.50808963297678478</v>
          </cell>
          <cell r="L65">
            <v>5.6824820469999997</v>
          </cell>
          <cell r="M65">
            <v>0.55593205000000001</v>
          </cell>
          <cell r="O65">
            <v>15.25</v>
          </cell>
          <cell r="T65">
            <v>0.17765685214777668</v>
          </cell>
          <cell r="W65">
            <v>7.1232876712328768</v>
          </cell>
          <cell r="X65">
            <v>0.72404077879249107</v>
          </cell>
          <cell r="Z65">
            <v>15.25</v>
          </cell>
          <cell r="AE65">
            <v>0.3758699587742968</v>
          </cell>
          <cell r="AH65">
            <v>4.6184085390654745</v>
          </cell>
          <cell r="AI65">
            <v>0.52316032522831357</v>
          </cell>
          <cell r="AK65">
            <v>15.25</v>
          </cell>
          <cell r="AP65">
            <v>5.6298618490905096E-2</v>
          </cell>
        </row>
        <row r="66">
          <cell r="A66">
            <v>7.4636778746400001</v>
          </cell>
          <cell r="B66">
            <v>0.78411416294000003</v>
          </cell>
          <cell r="D66">
            <v>15.5</v>
          </cell>
          <cell r="I66">
            <v>0.5009233771951781</v>
          </cell>
          <cell r="L66">
            <v>5.7503873570000001</v>
          </cell>
          <cell r="M66">
            <v>0.54524323100000005</v>
          </cell>
          <cell r="O66">
            <v>15.5</v>
          </cell>
          <cell r="T66">
            <v>0.17339147371551836</v>
          </cell>
          <cell r="W66">
            <v>7.2270651722706516</v>
          </cell>
          <cell r="X66">
            <v>0.7181392021431976</v>
          </cell>
          <cell r="Z66">
            <v>15.5</v>
          </cell>
          <cell r="AE66">
            <v>0.36844350502232981</v>
          </cell>
          <cell r="AH66">
            <v>4.7099374580524183</v>
          </cell>
          <cell r="AI66">
            <v>0.52281662484554248</v>
          </cell>
          <cell r="AK66">
            <v>15.5</v>
          </cell>
          <cell r="AP66">
            <v>5.4237325248258424E-2</v>
          </cell>
        </row>
        <row r="67">
          <cell r="A67">
            <v>7.5923619759200003</v>
          </cell>
          <cell r="B67">
            <v>0.77751843011999999</v>
          </cell>
          <cell r="D67">
            <v>15.75</v>
          </cell>
          <cell r="I67">
            <v>0.49387140078119862</v>
          </cell>
          <cell r="L67">
            <v>5.7709542740000002</v>
          </cell>
          <cell r="M67">
            <v>0.52282969199999996</v>
          </cell>
          <cell r="O67">
            <v>15.75</v>
          </cell>
          <cell r="T67">
            <v>0.16927374140909293</v>
          </cell>
          <cell r="W67">
            <v>7.3640514736405152</v>
          </cell>
          <cell r="X67">
            <v>0.71605745429946344</v>
          </cell>
          <cell r="Z67">
            <v>15.75</v>
          </cell>
          <cell r="AE67">
            <v>0.36119623098457054</v>
          </cell>
          <cell r="AH67">
            <v>4.8184155274590221</v>
          </cell>
          <cell r="AI67">
            <v>0.52247313319615096</v>
          </cell>
          <cell r="AK67">
            <v>15.75</v>
          </cell>
          <cell r="AP67">
            <v>5.2278616348435593E-2</v>
          </cell>
        </row>
        <row r="68">
          <cell r="A68">
            <v>7.7251971772500001</v>
          </cell>
          <cell r="B68">
            <v>0.77092274534000005</v>
          </cell>
          <cell r="D68">
            <v>16</v>
          </cell>
          <cell r="I68">
            <v>0.48693284983200197</v>
          </cell>
          <cell r="L68">
            <v>5.8118356249999996</v>
          </cell>
          <cell r="M68">
            <v>0.50283019500000004</v>
          </cell>
          <cell r="O68">
            <v>16</v>
          </cell>
          <cell r="T68">
            <v>0.16529726346537754</v>
          </cell>
          <cell r="W68">
            <v>7.4636778746367787</v>
          </cell>
          <cell r="X68">
            <v>0.71154471849391943</v>
          </cell>
          <cell r="Z68">
            <v>16</v>
          </cell>
          <cell r="AE68">
            <v>0.35412425297676769</v>
          </cell>
          <cell r="AH68">
            <v>4.9439128817008164</v>
          </cell>
          <cell r="AI68">
            <v>0.5152332994197254</v>
          </cell>
          <cell r="AK68">
            <v>16</v>
          </cell>
          <cell r="AP68">
            <v>5.0416158880745736E-2</v>
          </cell>
        </row>
        <row r="69">
          <cell r="A69">
            <v>7.8580323785799999</v>
          </cell>
          <cell r="B69">
            <v>0.76849372722999998</v>
          </cell>
          <cell r="D69">
            <v>16.25</v>
          </cell>
          <cell r="I69">
            <v>0.48010678033734466</v>
          </cell>
          <cell r="L69">
            <v>6.0152745239999996</v>
          </cell>
          <cell r="M69">
            <v>0.49800511400000003</v>
          </cell>
          <cell r="O69">
            <v>16.25</v>
          </cell>
          <cell r="T69">
            <v>0.16145596478698418</v>
          </cell>
          <cell r="W69">
            <v>7.5923619759236196</v>
          </cell>
          <cell r="X69">
            <v>0.70599065233768432</v>
          </cell>
          <cell r="Z69">
            <v>16.25</v>
          </cell>
          <cell r="AE69">
            <v>0.34722367242467644</v>
          </cell>
          <cell r="AH69">
            <v>5.1643079446888267</v>
          </cell>
          <cell r="AI69">
            <v>0.50971877226532869</v>
          </cell>
          <cell r="AK69">
            <v>16.25</v>
          </cell>
          <cell r="AP69">
            <v>4.8644078549634082E-2</v>
          </cell>
        </row>
        <row r="70">
          <cell r="A70">
            <v>7.9701120796999998</v>
          </cell>
          <cell r="B70">
            <v>0.76537002445000002</v>
          </cell>
          <cell r="D70">
            <v>16.5</v>
          </cell>
          <cell r="I70">
            <v>0.47339216719488464</v>
          </cell>
          <cell r="L70">
            <v>6.1237911680000003</v>
          </cell>
          <cell r="M70">
            <v>0.49386851999999998</v>
          </cell>
          <cell r="O70">
            <v>16.5</v>
          </cell>
          <cell r="T70">
            <v>0.15774407045568944</v>
          </cell>
          <cell r="W70">
            <v>7.691988376919884</v>
          </cell>
          <cell r="X70">
            <v>0.70356124986547364</v>
          </cell>
          <cell r="Z70">
            <v>16.5</v>
          </cell>
          <cell r="AE70">
            <v>0.34049058880602223</v>
          </cell>
          <cell r="AH70">
            <v>5.249106297598777</v>
          </cell>
          <cell r="AI70">
            <v>0.50454740278691623</v>
          </cell>
          <cell r="AK70">
            <v>16.5</v>
          </cell>
          <cell r="AP70">
            <v>4.6956922235855993E-2</v>
          </cell>
        </row>
        <row r="71">
          <cell r="A71">
            <v>8.0821917808200006</v>
          </cell>
          <cell r="B71">
            <v>0.76224632165999995</v>
          </cell>
          <cell r="D71">
            <v>16.75</v>
          </cell>
          <cell r="I71">
            <v>0.46678791263117669</v>
          </cell>
          <cell r="L71">
            <v>6.2492254010000003</v>
          </cell>
          <cell r="M71">
            <v>0.49283558199999999</v>
          </cell>
          <cell r="O71">
            <v>16.75</v>
          </cell>
          <cell r="T71">
            <v>0.15415609002154834</v>
          </cell>
          <cell r="W71">
            <v>7.8372768783727684</v>
          </cell>
          <cell r="X71">
            <v>0.69210459811201819</v>
          </cell>
          <cell r="Z71">
            <v>16.75</v>
          </cell>
          <cell r="AE71">
            <v>0.33392111112658329</v>
          </cell>
          <cell r="AH71">
            <v>5.337340067962753</v>
          </cell>
          <cell r="AI71">
            <v>0.49489331699591088</v>
          </cell>
          <cell r="AK71">
            <v>16.75</v>
          </cell>
          <cell r="AP71">
            <v>4.534962389100481E-2</v>
          </cell>
        </row>
        <row r="72">
          <cell r="A72">
            <v>8.2067247820699993</v>
          </cell>
          <cell r="B72">
            <v>0.75946998523999998</v>
          </cell>
          <cell r="D72">
            <v>17</v>
          </cell>
          <cell r="I72">
            <v>0.46029285405745185</v>
          </cell>
          <cell r="L72">
            <v>6.3747192479999999</v>
          </cell>
          <cell r="M72">
            <v>0.48594057499999999</v>
          </cell>
          <cell r="O72">
            <v>17</v>
          </cell>
          <cell r="T72">
            <v>0.15068680255348413</v>
          </cell>
          <cell r="W72">
            <v>7.9908675799086755</v>
          </cell>
          <cell r="X72">
            <v>0.687592486893286</v>
          </cell>
          <cell r="Z72">
            <v>17</v>
          </cell>
          <cell r="AE72">
            <v>0.32751136805455072</v>
          </cell>
          <cell r="AH72">
            <v>5.3848888638779915</v>
          </cell>
          <cell r="AI72">
            <v>0.48592838533083593</v>
          </cell>
          <cell r="AK72">
            <v>17</v>
          </cell>
          <cell r="AP72">
            <v>4.3817473452275983E-2</v>
          </cell>
        </row>
        <row r="73">
          <cell r="A73">
            <v>8.3395599833999992</v>
          </cell>
          <cell r="B73">
            <v>0.75773541157000002</v>
          </cell>
          <cell r="D73">
            <v>17.25</v>
          </cell>
          <cell r="I73">
            <v>0.45390577138876104</v>
          </cell>
          <cell r="L73">
            <v>6.5239103460000001</v>
          </cell>
          <cell r="M73">
            <v>0.48214930900000003</v>
          </cell>
          <cell r="O73">
            <v>17.25</v>
          </cell>
          <cell r="T73">
            <v>0.14733124243264209</v>
          </cell>
          <cell r="W73">
            <v>8.1444582814445816</v>
          </cell>
          <cell r="X73">
            <v>0.68134426456344266</v>
          </cell>
          <cell r="Z73">
            <v>17.25</v>
          </cell>
          <cell r="AE73">
            <v>0.32125751682934844</v>
          </cell>
          <cell r="AH73">
            <v>5.435813462994056</v>
          </cell>
          <cell r="AI73">
            <v>0.47834280558451964</v>
          </cell>
          <cell r="AK73">
            <v>17.25</v>
          </cell>
          <cell r="AP73">
            <v>4.2356088494056358E-2</v>
          </cell>
        </row>
        <row r="74">
          <cell r="A74">
            <v>8.4474885844699994</v>
          </cell>
          <cell r="B74">
            <v>0.75669499407999996</v>
          </cell>
          <cell r="D74">
            <v>17.5</v>
          </cell>
          <cell r="I74">
            <v>0.44762539385444394</v>
          </cell>
          <cell r="L74">
            <v>6.673115471</v>
          </cell>
          <cell r="M74">
            <v>0.47697873299999999</v>
          </cell>
          <cell r="O74">
            <v>17.5</v>
          </cell>
          <cell r="T74">
            <v>0.14408468586643075</v>
          </cell>
          <cell r="W74">
            <v>8.2067247820672478</v>
          </cell>
          <cell r="X74">
            <v>0.67058109635164431</v>
          </cell>
          <cell r="Z74">
            <v>17.5</v>
          </cell>
          <cell r="AE74">
            <v>0.31515575105330701</v>
          </cell>
          <cell r="AH74">
            <v>5.4800215229162328</v>
          </cell>
          <cell r="AI74">
            <v>0.46455024657047927</v>
          </cell>
          <cell r="AK74">
            <v>17.5</v>
          </cell>
          <cell r="AP74">
            <v>4.0961388360015172E-2</v>
          </cell>
        </row>
        <row r="75">
          <cell r="A75">
            <v>8.5554171855500005</v>
          </cell>
          <cell r="B75">
            <v>0.75496013214000002</v>
          </cell>
          <cell r="D75">
            <v>17.75</v>
          </cell>
          <cell r="I75">
            <v>0.44145040632715743</v>
          </cell>
          <cell r="L75">
            <v>6.7410137670000001</v>
          </cell>
          <cell r="M75">
            <v>0.46697956899999998</v>
          </cell>
          <cell r="O75">
            <v>17.75</v>
          </cell>
          <cell r="T75">
            <v>0.14094263809873864</v>
          </cell>
          <cell r="W75">
            <v>8.2731423827314234</v>
          </cell>
          <cell r="X75">
            <v>0.66051242062942972</v>
          </cell>
          <cell r="Z75">
            <v>17.75</v>
          </cell>
          <cell r="AE75">
            <v>0.30920230746701932</v>
          </cell>
          <cell r="AH75">
            <v>5.510677275944234</v>
          </cell>
          <cell r="AI75">
            <v>0.45006786548369387</v>
          </cell>
          <cell r="AK75">
            <v>17.75</v>
          </cell>
          <cell r="AP75">
            <v>3.9629570544001125E-2</v>
          </cell>
        </row>
        <row r="76">
          <cell r="A76">
            <v>8.6550435865500006</v>
          </cell>
          <cell r="B76">
            <v>0.74975295189000002</v>
          </cell>
          <cell r="D76">
            <v>18</v>
          </cell>
          <cell r="I76">
            <v>0.4353794551968943</v>
          </cell>
          <cell r="L76">
            <v>6.8496040520000001</v>
          </cell>
          <cell r="M76">
            <v>0.455601596</v>
          </cell>
          <cell r="O76">
            <v>18</v>
          </cell>
          <cell r="T76">
            <v>0.13790082129014294</v>
          </cell>
          <cell r="W76">
            <v>8.3935242839352426</v>
          </cell>
          <cell r="X76">
            <v>0.65461103616069372</v>
          </cell>
          <cell r="Z76">
            <v>18</v>
          </cell>
          <cell r="AE76">
            <v>0.30339347180193682</v>
          </cell>
          <cell r="AH76">
            <v>5.5447649397054848</v>
          </cell>
          <cell r="AI76">
            <v>0.43144759562733626</v>
          </cell>
          <cell r="AK76">
            <v>18</v>
          </cell>
          <cell r="AP76">
            <v>3.8357089110392081E-2</v>
          </cell>
        </row>
        <row r="77">
          <cell r="A77">
            <v>8.7795765877999994</v>
          </cell>
          <cell r="B77">
            <v>0.74419883768999995</v>
          </cell>
          <cell r="D77">
            <v>18.25</v>
          </cell>
          <cell r="I77">
            <v>0.42941115381555844</v>
          </cell>
          <cell r="L77">
            <v>6.8903626669999998</v>
          </cell>
          <cell r="M77">
            <v>0.44767106400000001</v>
          </cell>
          <cell r="O77">
            <v>18.25</v>
          </cell>
          <cell r="T77">
            <v>0.13495516304086796</v>
          </cell>
          <cell r="W77">
            <v>8.4723951847239523</v>
          </cell>
          <cell r="X77">
            <v>0.64801472679611949</v>
          </cell>
          <cell r="Z77">
            <v>18.25</v>
          </cell>
          <cell r="AE77">
            <v>0.29772558379680197</v>
          </cell>
          <cell r="AH77">
            <v>5.5653564041049837</v>
          </cell>
          <cell r="AI77">
            <v>0.40662026300990278</v>
          </cell>
          <cell r="AK77">
            <v>18.25</v>
          </cell>
          <cell r="AP77">
            <v>3.714063496477478E-2</v>
          </cell>
        </row>
        <row r="78">
          <cell r="A78">
            <v>8.8459941884600006</v>
          </cell>
          <cell r="B78">
            <v>0.73551905086000002</v>
          </cell>
          <cell r="D78">
            <v>18.5</v>
          </cell>
          <cell r="I78">
            <v>0.42354408753675066</v>
          </cell>
          <cell r="L78">
            <v>6.9447051499999999</v>
          </cell>
          <cell r="M78">
            <v>0.43732690499999999</v>
          </cell>
          <cell r="O78">
            <v>18.5</v>
          </cell>
          <cell r="T78">
            <v>0.13210178552869445</v>
          </cell>
          <cell r="W78">
            <v>8.5927770859277697</v>
          </cell>
          <cell r="X78">
            <v>0.64315500899405009</v>
          </cell>
          <cell r="Z78">
            <v>18.5</v>
          </cell>
          <cell r="AE78">
            <v>0.2921950414578921</v>
          </cell>
          <cell r="AH78">
            <v>5.5959841033667734</v>
          </cell>
          <cell r="AI78">
            <v>0.39489650226728285</v>
          </cell>
          <cell r="AK78">
            <v>18.5</v>
          </cell>
          <cell r="AP78">
            <v>3.5977117804124457E-2</v>
          </cell>
        </row>
        <row r="79">
          <cell r="A79">
            <v>8.9414694894100002</v>
          </cell>
          <cell r="B79">
            <v>0.73100626701000004</v>
          </cell>
          <cell r="D79">
            <v>18.75</v>
          </cell>
          <cell r="I79">
            <v>0.41777681837447644</v>
          </cell>
          <cell r="L79">
            <v>7.0329354139999998</v>
          </cell>
          <cell r="M79">
            <v>0.428017647</v>
          </cell>
          <cell r="O79">
            <v>18.75</v>
          </cell>
          <cell r="T79">
            <v>0.12933699523386058</v>
          </cell>
          <cell r="W79">
            <v>8.717310087173102</v>
          </cell>
          <cell r="X79">
            <v>0.63447589479267563</v>
          </cell>
          <cell r="Z79">
            <v>18.75</v>
          </cell>
          <cell r="AE79">
            <v>0.28679830463678546</v>
          </cell>
          <cell r="AH79">
            <v>5.6504212677939467</v>
          </cell>
          <cell r="AI79">
            <v>0.37524200026191862</v>
          </cell>
          <cell r="AK79">
            <v>18.75</v>
          </cell>
          <cell r="AP79">
            <v>3.4863649592175992E-2</v>
          </cell>
        </row>
        <row r="80">
          <cell r="A80">
            <v>9.0120381901200002</v>
          </cell>
          <cell r="B80">
            <v>0.72336819489000004</v>
          </cell>
          <cell r="D80">
            <v>19</v>
          </cell>
          <cell r="I80">
            <v>0.41210788930351905</v>
          </cell>
          <cell r="L80">
            <v>7.0737290970000002</v>
          </cell>
          <cell r="M80">
            <v>0.41663883899999998</v>
          </cell>
          <cell r="O80">
            <v>19</v>
          </cell>
          <cell r="T80">
            <v>0.12665727322314946</v>
          </cell>
          <cell r="W80">
            <v>8.8709007887090081</v>
          </cell>
          <cell r="X80">
            <v>0.62197767246283231</v>
          </cell>
          <cell r="Z80">
            <v>19</v>
          </cell>
          <cell r="AE80">
            <v>0.28153189799344425</v>
          </cell>
          <cell r="AH80">
            <v>5.7047637507601552</v>
          </cell>
          <cell r="AI80">
            <v>0.36489784191811281</v>
          </cell>
          <cell r="AK80">
            <v>19</v>
          </cell>
          <cell r="AP80">
            <v>3.3797529420584803E-2</v>
          </cell>
        </row>
        <row r="81">
          <cell r="A81">
            <v>9.1199667911999995</v>
          </cell>
          <cell r="B81">
            <v>0.71711944406000006</v>
          </cell>
          <cell r="D81">
            <v>19.25</v>
          </cell>
          <cell r="I81">
            <v>0.40653582822325052</v>
          </cell>
          <cell r="L81">
            <v>7.1382901639999998</v>
          </cell>
          <cell r="M81">
            <v>0.40146722000000001</v>
          </cell>
          <cell r="O81">
            <v>19.25</v>
          </cell>
          <cell r="T81">
            <v>0.12405926596576325</v>
          </cell>
          <cell r="W81">
            <v>8.9373183893731838</v>
          </cell>
          <cell r="X81">
            <v>0.61190899674061772</v>
          </cell>
          <cell r="Z81">
            <v>19.25</v>
          </cell>
          <cell r="AE81">
            <v>0.27639241340686554</v>
          </cell>
          <cell r="AH81">
            <v>5.7692511769327242</v>
          </cell>
          <cell r="AI81">
            <v>0.35696760161547947</v>
          </cell>
          <cell r="AK81">
            <v>19.25</v>
          </cell>
          <cell r="AP81">
            <v>3.2776229629921036E-2</v>
          </cell>
        </row>
        <row r="82">
          <cell r="A82">
            <v>9.2569530925700008</v>
          </cell>
          <cell r="B82">
            <v>0.71330158510999997</v>
          </cell>
          <cell r="D82">
            <v>19.5</v>
          </cell>
          <cell r="I82">
            <v>0.40105915160566874</v>
          </cell>
          <cell r="L82">
            <v>7.2536215349999997</v>
          </cell>
          <cell r="M82">
            <v>0.393882434</v>
          </cell>
          <cell r="O82">
            <v>19.5</v>
          </cell>
          <cell r="T82">
            <v>0.12153977665417644</v>
          </cell>
          <cell r="W82">
            <v>9.0660024906600256</v>
          </cell>
          <cell r="X82">
            <v>0.60253548613993824</v>
          </cell>
          <cell r="Z82">
            <v>19.5</v>
          </cell>
          <cell r="AE82">
            <v>0.27137651189034856</v>
          </cell>
          <cell r="AH82">
            <v>5.8913341540451505</v>
          </cell>
          <cell r="AI82">
            <v>0.35214151889352274</v>
          </cell>
          <cell r="AK82">
            <v>19.5</v>
          </cell>
          <cell r="AP82">
            <v>3.1797383076655444E-2</v>
          </cell>
        </row>
        <row r="83">
          <cell r="A83">
            <v>9.3648816936500001</v>
          </cell>
          <cell r="B83">
            <v>0.71017783428000003</v>
          </cell>
          <cell r="D83">
            <v>19.75</v>
          </cell>
          <cell r="I83">
            <v>0.39567636784748461</v>
          </cell>
          <cell r="L83">
            <v>7.3520002480000004</v>
          </cell>
          <cell r="M83">
            <v>0.38664226600000001</v>
          </cell>
          <cell r="O83">
            <v>19.75</v>
          </cell>
          <cell r="T83">
            <v>0.11909575700390003</v>
          </cell>
          <cell r="W83">
            <v>9.1448733914487335</v>
          </cell>
          <cell r="X83">
            <v>0.59455028788647513</v>
          </cell>
          <cell r="Z83">
            <v>19.75</v>
          </cell>
          <cell r="AE83">
            <v>0.26648092506358145</v>
          </cell>
          <cell r="AH83">
            <v>6.0032476409057809</v>
          </cell>
          <cell r="AI83">
            <v>0.34731531093153822</v>
          </cell>
          <cell r="AK83">
            <v>19.75</v>
          </cell>
          <cell r="AP83">
            <v>3.0858771443214729E-2</v>
          </cell>
        </row>
        <row r="84">
          <cell r="A84">
            <v>9.4894146948899998</v>
          </cell>
          <cell r="B84">
            <v>0.70948483119000005</v>
          </cell>
          <cell r="D84">
            <v>20</v>
          </cell>
          <cell r="I84">
            <v>0.3903859803451139</v>
          </cell>
          <cell r="L84">
            <v>7.474086732</v>
          </cell>
          <cell r="M84">
            <v>0.38147135599999998</v>
          </cell>
          <cell r="O84">
            <v>20</v>
          </cell>
          <cell r="T84">
            <v>0.11672429950693364</v>
          </cell>
          <cell r="W84">
            <v>9.2237442922374431</v>
          </cell>
          <cell r="X84">
            <v>0.58725953407745646</v>
          </cell>
          <cell r="Z84">
            <v>20</v>
          </cell>
          <cell r="AE84">
            <v>0.26170245622923521</v>
          </cell>
          <cell r="AH84">
            <v>6.1220039089082521</v>
          </cell>
          <cell r="AI84">
            <v>0.33628229068853333</v>
          </cell>
          <cell r="AK84">
            <v>20</v>
          </cell>
          <cell r="AP84">
            <v>2.9958314498017998E-2</v>
          </cell>
        </row>
        <row r="85">
          <cell r="A85">
            <v>9.6014943960100005</v>
          </cell>
          <cell r="B85">
            <v>0.70809723952000003</v>
          </cell>
          <cell r="D85">
            <v>20.25</v>
          </cell>
          <cell r="I85">
            <v>0.38518649031049029</v>
          </cell>
          <cell r="L85">
            <v>7.6334508269999999</v>
          </cell>
          <cell r="M85">
            <v>0.37733538700000002</v>
          </cell>
          <cell r="O85">
            <v>20.25</v>
          </cell>
          <cell r="T85">
            <v>0.11442263011460092</v>
          </cell>
          <cell r="W85">
            <v>9.3275217932752188</v>
          </cell>
          <cell r="X85">
            <v>0.58378851298371848</v>
          </cell>
          <cell r="Z85">
            <v>20.25</v>
          </cell>
          <cell r="AE85">
            <v>0.25703798109755921</v>
          </cell>
          <cell r="AH85">
            <v>6.244058832254467</v>
          </cell>
          <cell r="AI85">
            <v>0.33421482831074206</v>
          </cell>
          <cell r="AK85">
            <v>20.25</v>
          </cell>
          <cell r="AP85">
            <v>2.909406022126693E-2</v>
          </cell>
        </row>
        <row r="86">
          <cell r="A86">
            <v>9.6928185969299996</v>
          </cell>
          <cell r="B86">
            <v>0.69976496318000003</v>
          </cell>
          <cell r="D86">
            <v>20.5</v>
          </cell>
          <cell r="I86">
            <v>0.38007639934468873</v>
          </cell>
          <cell r="L86">
            <v>7.9182421410000003</v>
          </cell>
          <cell r="M86">
            <v>0.372856136</v>
          </cell>
          <cell r="O86">
            <v>20.5</v>
          </cell>
          <cell r="T86">
            <v>0.11218810132643674</v>
          </cell>
          <cell r="W86">
            <v>9.4935657949356589</v>
          </cell>
          <cell r="X86">
            <v>0.5810126570115155</v>
          </cell>
          <cell r="Z86">
            <v>20.5</v>
          </cell>
          <cell r="AE86">
            <v>0.25248444819859639</v>
          </cell>
          <cell r="AH86">
            <v>6.34582386918796</v>
          </cell>
          <cell r="AI86">
            <v>0.32731952985060575</v>
          </cell>
          <cell r="AK86">
            <v>20.5</v>
          </cell>
          <cell r="AP86">
            <v>2.8264175720242372E-2</v>
          </cell>
        </row>
        <row r="87">
          <cell r="A87">
            <v>9.8007471980100007</v>
          </cell>
          <cell r="B87">
            <v>0.69421065680000005</v>
          </cell>
          <cell r="D87">
            <v>20.75</v>
          </cell>
          <cell r="I87">
            <v>0.37505421178545134</v>
          </cell>
          <cell r="L87">
            <v>8.0436974150000005</v>
          </cell>
          <cell r="M87">
            <v>0.36975423299999999</v>
          </cell>
          <cell r="O87">
            <v>20.75</v>
          </cell>
          <cell r="T87">
            <v>0.11001818566278754</v>
          </cell>
          <cell r="W87">
            <v>9.7094229970942294</v>
          </cell>
          <cell r="X87">
            <v>0.57754293313654048</v>
          </cell>
          <cell r="Z87">
            <v>20.75</v>
          </cell>
          <cell r="AE87">
            <v>0.24803887901803945</v>
          </cell>
          <cell r="AH87">
            <v>6.423846068650823</v>
          </cell>
          <cell r="AI87">
            <v>0.32180324933582083</v>
          </cell>
          <cell r="AK87">
            <v>20.75</v>
          </cell>
          <cell r="AP87">
            <v>2.746693886505118E-2</v>
          </cell>
        </row>
        <row r="88">
          <cell r="A88">
            <v>9.8754669987499994</v>
          </cell>
          <cell r="B88">
            <v>0.68622541049999997</v>
          </cell>
          <cell r="D88">
            <v>21</v>
          </cell>
          <cell r="I88">
            <v>0.37011843684383311</v>
          </cell>
          <cell r="L88">
            <v>8.1725530380000002</v>
          </cell>
          <cell r="M88">
            <v>0.36561788899999997</v>
          </cell>
          <cell r="O88">
            <v>21</v>
          </cell>
          <cell r="T88">
            <v>0.10791046949980634</v>
          </cell>
          <cell r="W88">
            <v>9.7841427978414277</v>
          </cell>
          <cell r="X88">
            <v>0.57059935350460467</v>
          </cell>
          <cell r="Z88">
            <v>21</v>
          </cell>
          <cell r="AE88">
            <v>0.24369836788944677</v>
          </cell>
          <cell r="AH88">
            <v>6.5629237835530034</v>
          </cell>
          <cell r="AI88">
            <v>0.31249461728797479</v>
          </cell>
          <cell r="AK88">
            <v>21</v>
          </cell>
          <cell r="AP88">
            <v>2.6700730582246302E-2</v>
          </cell>
        </row>
        <row r="89">
          <cell r="A89">
            <v>9.9792444997899992</v>
          </cell>
          <cell r="B89">
            <v>0.68240716718000005</v>
          </cell>
          <cell r="D89">
            <v>21.25</v>
          </cell>
          <cell r="I89">
            <v>0.36526759054434299</v>
          </cell>
          <cell r="L89">
            <v>8.3081672819999994</v>
          </cell>
          <cell r="M89">
            <v>0.36355059299999998</v>
          </cell>
          <cell r="O89">
            <v>21.25</v>
          </cell>
          <cell r="T89">
            <v>0.10586264724652646</v>
          </cell>
          <cell r="W89">
            <v>9.9667911996679113</v>
          </cell>
          <cell r="X89">
            <v>0.56747646749073688</v>
          </cell>
          <cell r="Z89">
            <v>21.25</v>
          </cell>
          <cell r="AE89">
            <v>0.23946008167248028</v>
          </cell>
          <cell r="AH89">
            <v>6.7629798660374218</v>
          </cell>
          <cell r="AI89">
            <v>0.3069798396535226</v>
          </cell>
          <cell r="AK89">
            <v>21.25</v>
          </cell>
          <cell r="AP89">
            <v>2.596402774958291E-2</v>
          </cell>
        </row>
        <row r="90">
          <cell r="A90">
            <v>10.1203819012</v>
          </cell>
          <cell r="B90">
            <v>0.67476991183000001</v>
          </cell>
          <cell r="D90">
            <v>21.5</v>
          </cell>
          <cell r="I90">
            <v>0.36050019748214218</v>
          </cell>
          <cell r="L90">
            <v>8.4133116290000007</v>
          </cell>
          <cell r="M90">
            <v>0.35768981900000002</v>
          </cell>
          <cell r="O90">
            <v>21.5</v>
          </cell>
          <cell r="T90">
            <v>0.10387251584470562</v>
          </cell>
          <cell r="W90">
            <v>10.062266500622666</v>
          </cell>
          <cell r="X90">
            <v>0.56539423919560905</v>
          </cell>
          <cell r="Z90">
            <v>21.5</v>
          </cell>
          <cell r="AE90">
            <v>0.23532125924402869</v>
          </cell>
          <cell r="AH90">
            <v>6.8342644859817376</v>
          </cell>
          <cell r="AI90">
            <v>0.29732554512913772</v>
          </cell>
          <cell r="AK90">
            <v>21.5</v>
          </cell>
          <cell r="AP90">
            <v>2.5255396640439708E-2</v>
          </cell>
        </row>
        <row r="91">
          <cell r="A91">
            <v>10.2781237028</v>
          </cell>
          <cell r="B91">
            <v>0.67095229310000004</v>
          </cell>
          <cell r="D91">
            <v>21.75</v>
          </cell>
          <cell r="I91">
            <v>0.35581479241007863</v>
          </cell>
          <cell r="L91">
            <v>8.4743846779999998</v>
          </cell>
          <cell r="M91">
            <v>0.35217333000000001</v>
          </cell>
          <cell r="O91">
            <v>21.75</v>
          </cell>
          <cell r="T91">
            <v>0.10193796957311085</v>
          </cell>
          <cell r="W91">
            <v>10.161892901618931</v>
          </cell>
          <cell r="X91">
            <v>0.5601870589456206</v>
          </cell>
          <cell r="Z91">
            <v>21.75</v>
          </cell>
          <cell r="AE91">
            <v>0.23127921082650305</v>
          </cell>
          <cell r="AH91">
            <v>6.8445952853892518</v>
          </cell>
          <cell r="AI91">
            <v>0.28146360339021415</v>
          </cell>
          <cell r="AK91">
            <v>21.75</v>
          </cell>
          <cell r="AP91">
            <v>2.4573486871183232E-2</v>
          </cell>
        </row>
        <row r="92">
          <cell r="A92">
            <v>10.402656704</v>
          </cell>
          <cell r="B92">
            <v>0.66782873445000002</v>
          </cell>
          <cell r="D92">
            <v>22</v>
          </cell>
          <cell r="I92">
            <v>0.35120992166758913</v>
          </cell>
          <cell r="L92">
            <v>8.5863858329999996</v>
          </cell>
          <cell r="M92">
            <v>0.33872643299999999</v>
          </cell>
          <cell r="O92">
            <v>22</v>
          </cell>
          <cell r="T92">
            <v>0.10005699513887187</v>
          </cell>
          <cell r="W92">
            <v>10.249066002490659</v>
          </cell>
          <cell r="X92">
            <v>0.55463251233799182</v>
          </cell>
          <cell r="Z92">
            <v>22</v>
          </cell>
          <cell r="AE92">
            <v>0.22733131717523292</v>
          </cell>
          <cell r="AH92">
            <v>6.8684257908792947</v>
          </cell>
          <cell r="AI92">
            <v>0.2714638968693458</v>
          </cell>
          <cell r="AK92">
            <v>22</v>
          </cell>
          <cell r="AP92">
            <v>2.3917025809038844E-2</v>
          </cell>
        </row>
        <row r="93">
          <cell r="A93">
            <v>10.5230386052</v>
          </cell>
          <cell r="B93">
            <v>0.66401068332000002</v>
          </cell>
          <cell r="D93">
            <v>22.25</v>
          </cell>
          <cell r="I93">
            <v>0.34668414446278201</v>
          </cell>
          <cell r="L93">
            <v>8.6711666520000001</v>
          </cell>
          <cell r="M93">
            <v>0.335279202</v>
          </cell>
          <cell r="O93">
            <v>22.25</v>
          </cell>
          <cell r="T93">
            <v>9.8227667039460426E-2</v>
          </cell>
          <cell r="W93">
            <v>10.348692403486924</v>
          </cell>
          <cell r="X93">
            <v>0.54630033208800333</v>
          </cell>
          <cell r="Z93">
            <v>22.25</v>
          </cell>
          <cell r="AE93">
            <v>0.22347502864473265</v>
          </cell>
          <cell r="AH93">
            <v>6.9193503899953592</v>
          </cell>
          <cell r="AI93">
            <v>0.2638783171230295</v>
          </cell>
          <cell r="AK93">
            <v>22.25</v>
          </cell>
          <cell r="AP93">
            <v>2.3284813401900292E-2</v>
          </cell>
        </row>
        <row r="94">
          <cell r="A94">
            <v>10.6600249066</v>
          </cell>
          <cell r="B94">
            <v>0.65776226880999999</v>
          </cell>
          <cell r="D94">
            <v>22.5</v>
          </cell>
          <cell r="I94">
            <v>0.34223603401832864</v>
          </cell>
          <cell r="L94">
            <v>8.8678153710000007</v>
          </cell>
          <cell r="M94">
            <v>0.33148852000000001</v>
          </cell>
          <cell r="O94">
            <v>22.5</v>
          </cell>
          <cell r="T94">
            <v>9.6448143179746357E-2</v>
          </cell>
          <cell r="W94">
            <v>10.444167704441677</v>
          </cell>
          <cell r="X94">
            <v>0.53900977045954213</v>
          </cell>
          <cell r="Z94">
            <v>22.5</v>
          </cell>
          <cell r="AE94">
            <v>0.21970786415163029</v>
          </cell>
          <cell r="AH94">
            <v>6.9635303961513237</v>
          </cell>
          <cell r="AI94">
            <v>0.25284437845315455</v>
          </cell>
          <cell r="AK94">
            <v>22.5</v>
          </cell>
          <cell r="AP94">
            <v>2.267571739500393E-2</v>
          </cell>
        </row>
        <row r="95">
          <cell r="A95">
            <v>10.797011208000001</v>
          </cell>
          <cell r="B95">
            <v>0.65290274318999997</v>
          </cell>
          <cell r="D95">
            <v>22.75</v>
          </cell>
          <cell r="I95">
            <v>0.33786417859114148</v>
          </cell>
          <cell r="L95">
            <v>8.9390473900000007</v>
          </cell>
          <cell r="M95">
            <v>0.32700663899999999</v>
          </cell>
          <cell r="O95">
            <v>22.75</v>
          </cell>
          <cell r="T95">
            <v>9.4716660729442612E-2</v>
          </cell>
          <cell r="W95">
            <v>10.531340805313407</v>
          </cell>
          <cell r="X95">
            <v>0.53241355718524663</v>
          </cell>
          <cell r="Z95">
            <v>22.75</v>
          </cell>
          <cell r="AE95">
            <v>0.21602741005025256</v>
          </cell>
          <cell r="AH95">
            <v>6.980640855726703</v>
          </cell>
          <cell r="AI95">
            <v>0.23698252020758284</v>
          </cell>
          <cell r="AK95">
            <v>22.75</v>
          </cell>
          <cell r="AP95">
            <v>2.2088668902550339E-2</v>
          </cell>
        </row>
        <row r="96">
          <cell r="A96">
            <v>10.917393109200001</v>
          </cell>
          <cell r="B96">
            <v>0.64700135871999997</v>
          </cell>
          <cell r="D96">
            <v>23</v>
          </cell>
          <cell r="I96">
            <v>0.33356718237519234</v>
          </cell>
          <cell r="L96">
            <v>9.0475429930000004</v>
          </cell>
          <cell r="M96">
            <v>0.324939009</v>
          </cell>
          <cell r="O96">
            <v>23</v>
          </cell>
          <cell r="T96">
            <v>9.3031532207075746E-2</v>
          </cell>
          <cell r="W96">
            <v>10.639269406392694</v>
          </cell>
          <cell r="X96">
            <v>0.52442869524775915</v>
          </cell>
          <cell r="Z96">
            <v>23</v>
          </cell>
          <cell r="AE96">
            <v>0.21243131893521081</v>
          </cell>
          <cell r="AH96">
            <v>7.0417454652568914</v>
          </cell>
          <cell r="AI96">
            <v>0.22836258307223223</v>
          </cell>
          <cell r="AK96">
            <v>23</v>
          </cell>
          <cell r="AP96">
            <v>2.1522658305210648E-2</v>
          </cell>
        </row>
        <row r="97">
          <cell r="A97">
            <v>11.0460772105</v>
          </cell>
          <cell r="B97">
            <v>0.64075284812</v>
          </cell>
          <cell r="D97">
            <v>23.25</v>
          </cell>
          <cell r="I97">
            <v>0.32934366629623907</v>
          </cell>
          <cell r="L97">
            <v>9.1120163919999992</v>
          </cell>
          <cell r="M97">
            <v>0.31838807899999999</v>
          </cell>
          <cell r="O97">
            <v>23.25</v>
          </cell>
          <cell r="T97">
            <v>9.1391141777404275E-2</v>
          </cell>
          <cell r="W97">
            <v>11.03777501037775</v>
          </cell>
          <cell r="X97">
            <v>0.52165552980336083</v>
          </cell>
          <cell r="Z97">
            <v>23.25</v>
          </cell>
          <cell r="AE97">
            <v>0.20891730838383896</v>
          </cell>
          <cell r="AH97">
            <v>7.1299862490624228</v>
          </cell>
          <cell r="AI97">
            <v>0.2180188421951855</v>
          </cell>
          <cell r="AK97">
            <v>23.25</v>
          </cell>
          <cell r="AP97">
            <v>2.0976731447036285E-2</v>
          </cell>
        </row>
        <row r="98">
          <cell r="A98">
            <v>11.1623080116</v>
          </cell>
          <cell r="B98">
            <v>0.63832363782000001</v>
          </cell>
          <cell r="D98">
            <v>23.5</v>
          </cell>
          <cell r="I98">
            <v>0.32519226870666779</v>
          </cell>
          <cell r="L98">
            <v>9.2713664599999994</v>
          </cell>
          <cell r="M98">
            <v>0.31563142100000002</v>
          </cell>
          <cell r="O98">
            <v>23.5</v>
          </cell>
          <cell r="T98">
            <v>8.9793941749958278E-2</v>
          </cell>
          <cell r="W98">
            <v>11.174761311747613</v>
          </cell>
          <cell r="X98">
            <v>0.52061544862629339</v>
          </cell>
          <cell r="Z98">
            <v>23.5</v>
          </cell>
          <cell r="AE98">
            <v>0.20548315964996988</v>
          </cell>
          <cell r="AH98">
            <v>7.1708079856214431</v>
          </cell>
          <cell r="AI98">
            <v>0.20388141389144854</v>
          </cell>
          <cell r="AK98">
            <v>23.5</v>
          </cell>
          <cell r="AP98">
            <v>2.0449986107628132E-2</v>
          </cell>
        </row>
        <row r="99">
          <cell r="A99">
            <v>11.3698630137</v>
          </cell>
          <cell r="B99">
            <v>0.63346492896999995</v>
          </cell>
          <cell r="D99">
            <v>23.75</v>
          </cell>
          <cell r="I99">
            <v>0.32111164598812825</v>
          </cell>
          <cell r="L99">
            <v>9.4273442309999993</v>
          </cell>
          <cell r="M99">
            <v>0.31115058299999998</v>
          </cell>
          <cell r="O99">
            <v>23.75</v>
          </cell>
          <cell r="T99">
            <v>8.823844926708603E-2</v>
          </cell>
          <cell r="W99">
            <v>11.419676214196762</v>
          </cell>
          <cell r="X99">
            <v>0.51853494995618288</v>
          </cell>
          <cell r="Z99">
            <v>23.75</v>
          </cell>
          <cell r="AE99">
            <v>0.20212671631929713</v>
          </cell>
          <cell r="AH99">
            <v>7.3911574612393593</v>
          </cell>
          <cell r="AI99">
            <v>0.20284964479632067</v>
          </cell>
          <cell r="AK99">
            <v>23.75</v>
          </cell>
          <cell r="AP99">
            <v>1.9941568727536337E-2</v>
          </cell>
        </row>
        <row r="100">
          <cell r="A100">
            <v>11.498547114999999</v>
          </cell>
          <cell r="B100">
            <v>0.62929975169999997</v>
          </cell>
          <cell r="D100">
            <v>24</v>
          </cell>
          <cell r="I100">
            <v>0.31710047306914052</v>
          </cell>
          <cell r="L100">
            <v>9.5019695869999996</v>
          </cell>
          <cell r="M100">
            <v>0.30632391599999997</v>
          </cell>
          <cell r="O100">
            <v>24</v>
          </cell>
          <cell r="T100">
            <v>8.6723243170569259E-2</v>
          </cell>
          <cell r="W100">
            <v>11.594022415940225</v>
          </cell>
          <cell r="X100">
            <v>0.51471752340759191</v>
          </cell>
          <cell r="Z100">
            <v>24</v>
          </cell>
          <cell r="AE100">
            <v>0.19884588293544814</v>
          </cell>
          <cell r="AH100">
            <v>7.5471176988664483</v>
          </cell>
          <cell r="AI100">
            <v>0.20009294479924714</v>
          </cell>
          <cell r="AK100">
            <v>24</v>
          </cell>
          <cell r="AP100">
            <v>1.9450671366780713E-2</v>
          </cell>
        </row>
        <row r="101">
          <cell r="A101">
            <v>11.618929016199999</v>
          </cell>
          <cell r="B101">
            <v>0.62339836722999997</v>
          </cell>
          <cell r="D101">
            <v>24.25</v>
          </cell>
          <cell r="I101">
            <v>0.31315744386437883</v>
          </cell>
          <cell r="L101">
            <v>9.6240525639999994</v>
          </cell>
          <cell r="M101">
            <v>0.30149783299999999</v>
          </cell>
          <cell r="O101">
            <v>24.25</v>
          </cell>
          <cell r="T101">
            <v>8.5246961036510402E-2</v>
          </cell>
          <cell r="W101">
            <v>11.755915317559152</v>
          </cell>
          <cell r="X101">
            <v>0.5133305082791384</v>
          </cell>
          <cell r="Z101">
            <v>24.25</v>
          </cell>
          <cell r="AE101">
            <v>0.19563862360486939</v>
          </cell>
          <cell r="AH101">
            <v>7.8081802026993152</v>
          </cell>
          <cell r="AI101">
            <v>0.1956134012340234</v>
          </cell>
          <cell r="AK101">
            <v>24.25</v>
          </cell>
          <cell r="AP101">
            <v>1.8976528878118966E-2</v>
          </cell>
        </row>
        <row r="102">
          <cell r="A102">
            <v>11.8098796181</v>
          </cell>
          <cell r="B102">
            <v>0.61367835509000002</v>
          </cell>
          <cell r="D102">
            <v>24.5</v>
          </cell>
          <cell r="I102">
            <v>0.30928127164188973</v>
          </cell>
          <cell r="L102">
            <v>9.7562664580000007</v>
          </cell>
          <cell r="M102">
            <v>0.30046497900000002</v>
          </cell>
          <cell r="O102">
            <v>24.5</v>
          </cell>
          <cell r="T102">
            <v>8.3808296368801022E-2</v>
          </cell>
          <cell r="W102">
            <v>11.980074719800747</v>
          </cell>
          <cell r="X102">
            <v>0.50013865827221993</v>
          </cell>
          <cell r="Z102">
            <v>24.5</v>
          </cell>
          <cell r="AE102">
            <v>0.19250296058770539</v>
          </cell>
          <cell r="AH102">
            <v>7.9946559245233466</v>
          </cell>
          <cell r="AI102">
            <v>0.19216742187099167</v>
          </cell>
          <cell r="AK102">
            <v>24.5</v>
          </cell>
          <cell r="AP102">
            <v>1.8518416278268137E-2</v>
          </cell>
        </row>
        <row r="103">
          <cell r="A103">
            <v>11.9344126193</v>
          </cell>
          <cell r="B103">
            <v>0.60569368533000001</v>
          </cell>
          <cell r="D103">
            <v>24.75</v>
          </cell>
          <cell r="I103">
            <v>0.30547068932408444</v>
          </cell>
          <cell r="L103">
            <v>9.8410753310000008</v>
          </cell>
          <cell r="M103">
            <v>0.29425912700000001</v>
          </cell>
          <cell r="O103">
            <v>24.75</v>
          </cell>
          <cell r="T103">
            <v>8.2405995942052862E-2</v>
          </cell>
          <cell r="W103">
            <v>12.108758821087587</v>
          </cell>
          <cell r="X103">
            <v>0.4942373698937626</v>
          </cell>
          <cell r="Z103">
            <v>24.75</v>
          </cell>
          <cell r="AE103">
            <v>0.18943697288101352</v>
          </cell>
          <cell r="AH103">
            <v>8.076081980953246</v>
          </cell>
          <cell r="AI103">
            <v>0.18527187293079991</v>
          </cell>
          <cell r="AK103">
            <v>24.75</v>
          </cell>
          <cell r="AP103">
            <v>1.8075646301716024E-2</v>
          </cell>
        </row>
        <row r="104">
          <cell r="A104">
            <v>12.104607721000001</v>
          </cell>
          <cell r="B104">
            <v>0.59944565518000004</v>
          </cell>
          <cell r="D104">
            <v>25</v>
          </cell>
          <cell r="I104">
            <v>0.30172444972794721</v>
          </cell>
          <cell r="L104">
            <v>9.9835393690000007</v>
          </cell>
          <cell r="M104">
            <v>0.285295364</v>
          </cell>
          <cell r="O104">
            <v>25</v>
          </cell>
          <cell r="T104">
            <v>8.1038857285414392E-2</v>
          </cell>
          <cell r="W104">
            <v>12.208385222083853</v>
          </cell>
          <cell r="X104">
            <v>0.48868296742155187</v>
          </cell>
          <cell r="Z104">
            <v>25</v>
          </cell>
          <cell r="AE104">
            <v>0.18643879479990264</v>
          </cell>
          <cell r="AH104">
            <v>8.2151386555307688</v>
          </cell>
          <cell r="AI104">
            <v>0.17803220614107795</v>
          </cell>
          <cell r="AK104">
            <v>25</v>
          </cell>
          <cell r="AP104">
            <v>1.7647567123059937E-2</v>
          </cell>
        </row>
        <row r="105">
          <cell r="A105">
            <v>12.2332918223</v>
          </cell>
          <cell r="B105">
            <v>0.59563770013999995</v>
          </cell>
          <cell r="D105">
            <v>25.25</v>
          </cell>
          <cell r="I105">
            <v>0.29804132574952941</v>
          </cell>
          <cell r="L105">
            <v>10.102214979999999</v>
          </cell>
          <cell r="M105">
            <v>0.28219337700000002</v>
          </cell>
          <cell r="O105">
            <v>25.25</v>
          </cell>
          <cell r="T105">
            <v>7.9705726299206039E-2</v>
          </cell>
          <cell r="W105">
            <v>12.366127023661269</v>
          </cell>
          <cell r="X105">
            <v>0.48694868202573682</v>
          </cell>
          <cell r="Z105">
            <v>25.25</v>
          </cell>
          <cell r="AE105">
            <v>0.18350661456149811</v>
          </cell>
          <cell r="AH105">
            <v>8.3033759326155216</v>
          </cell>
          <cell r="AI105">
            <v>0.16803329280705193</v>
          </cell>
          <cell r="AK105">
            <v>25.25</v>
          </cell>
          <cell r="AP105">
            <v>1.7233560234992482E-2</v>
          </cell>
        </row>
        <row r="106">
          <cell r="A106">
            <v>12.386882523900001</v>
          </cell>
          <cell r="B106">
            <v>0.59562947780999997</v>
          </cell>
          <cell r="D106">
            <v>25.5</v>
          </cell>
          <cell r="I106">
            <v>0.29442011049744971</v>
          </cell>
          <cell r="L106">
            <v>10.21749726</v>
          </cell>
          <cell r="M106">
            <v>0.27943617599999998</v>
          </cell>
          <cell r="O106">
            <v>25.5</v>
          </cell>
          <cell r="T106">
            <v>7.8405494996785979E-2</v>
          </cell>
          <cell r="W106">
            <v>12.511415525114154</v>
          </cell>
          <cell r="X106">
            <v>0.48139480805005919</v>
          </cell>
          <cell r="Z106">
            <v>25.5</v>
          </cell>
          <cell r="AE106">
            <v>0.18063867287602348</v>
          </cell>
          <cell r="AH106">
            <v>8.340863946623033</v>
          </cell>
          <cell r="AI106">
            <v>0.14837858206830817</v>
          </cell>
          <cell r="AK106">
            <v>25.5</v>
          </cell>
          <cell r="AP106">
            <v>1.6833038470128896E-2</v>
          </cell>
        </row>
        <row r="107">
          <cell r="A107">
            <v>12.6400996264</v>
          </cell>
          <cell r="B107">
            <v>0.58799351967000002</v>
          </cell>
          <cell r="D107">
            <v>25.75</v>
          </cell>
          <cell r="I107">
            <v>0.2908596173797916</v>
          </cell>
          <cell r="L107">
            <v>10.376833299999999</v>
          </cell>
          <cell r="M107">
            <v>0.27890588300000002</v>
          </cell>
          <cell r="O107">
            <v>25.75</v>
          </cell>
          <cell r="T107">
            <v>7.7137099364512698E-2</v>
          </cell>
          <cell r="W107">
            <v>12.665006226650062</v>
          </cell>
          <cell r="X107">
            <v>0.47931325238688255</v>
          </cell>
          <cell r="Z107">
            <v>25.75</v>
          </cell>
          <cell r="AE107">
            <v>0.17783326154872967</v>
          </cell>
          <cell r="AH107">
            <v>8.3749551171050634</v>
          </cell>
          <cell r="AI107">
            <v>0.12941348466892988</v>
          </cell>
          <cell r="AK107">
            <v>25.75</v>
          </cell>
          <cell r="AP107">
            <v>1.6445444155848983E-2</v>
          </cell>
        </row>
        <row r="108">
          <cell r="A108">
            <v>12.7355749274</v>
          </cell>
          <cell r="B108">
            <v>0.58278629138000004</v>
          </cell>
          <cell r="D108">
            <v>26</v>
          </cell>
          <cell r="I108">
            <v>0.28735868014847982</v>
          </cell>
          <cell r="L108">
            <v>10.525985820000001</v>
          </cell>
          <cell r="M108">
            <v>0.27880606600000002</v>
          </cell>
          <cell r="O108">
            <v>26</v>
          </cell>
          <cell r="T108">
            <v>7.5899517333095939E-2</v>
          </cell>
          <cell r="W108">
            <v>12.814445828144457</v>
          </cell>
          <cell r="X108">
            <v>0.47827331534523315</v>
          </cell>
          <cell r="Z108">
            <v>26</v>
          </cell>
          <cell r="AE108">
            <v>0.17508872209590726</v>
          </cell>
          <cell r="AH108">
            <v>8.5174016217665169</v>
          </cell>
          <cell r="AI108">
            <v>0.12217385962588383</v>
          </cell>
          <cell r="AK108">
            <v>26</v>
          </cell>
          <cell r="AP108">
            <v>1.6070247392217737E-2</v>
          </cell>
        </row>
        <row r="109">
          <cell r="A109">
            <v>12.8559568286</v>
          </cell>
          <cell r="B109">
            <v>0.57896824024000004</v>
          </cell>
          <cell r="D109">
            <v>26.25</v>
          </cell>
          <cell r="I109">
            <v>0.28391615290493005</v>
          </cell>
          <cell r="L109">
            <v>10.688694160000001</v>
          </cell>
          <cell r="M109">
            <v>0.27864074999999999</v>
          </cell>
          <cell r="O109">
            <v>26.25</v>
          </cell>
          <cell r="T109">
            <v>7.4691766854026398E-2</v>
          </cell>
          <cell r="W109">
            <v>12.976338729763388</v>
          </cell>
          <cell r="X109">
            <v>0.47723352243900191</v>
          </cell>
          <cell r="Z109">
            <v>26.25</v>
          </cell>
          <cell r="AE109">
            <v>0.17240344437776434</v>
          </cell>
          <cell r="AH109">
            <v>8.642828841592781</v>
          </cell>
          <cell r="AI109">
            <v>0.12183057670987184</v>
          </cell>
          <cell r="AK109">
            <v>26.25</v>
          </cell>
          <cell r="AP109">
            <v>1.5706944443860595E-2</v>
          </cell>
        </row>
        <row r="110">
          <cell r="A110">
            <v>12.9929431299</v>
          </cell>
          <cell r="B110">
            <v>0.57619204795000001</v>
          </cell>
          <cell r="D110">
            <v>26.5</v>
          </cell>
          <cell r="I110">
            <v>0.28053091007049308</v>
          </cell>
          <cell r="L110">
            <v>10.86496533</v>
          </cell>
          <cell r="M110">
            <v>0.27840966700000003</v>
          </cell>
          <cell r="O110">
            <v>26.5</v>
          </cell>
          <cell r="T110">
            <v>7.351290407515404E-2</v>
          </cell>
          <cell r="W110">
            <v>13.059360730593607</v>
          </cell>
          <cell r="X110">
            <v>0.47410948334178926</v>
          </cell>
          <cell r="Z110">
            <v>26.5</v>
          </cell>
          <cell r="AE110">
            <v>0.16977586525055222</v>
          </cell>
          <cell r="AH110">
            <v>8.768256061419045</v>
          </cell>
          <cell r="AI110">
            <v>0.12168729379385999</v>
          </cell>
          <cell r="AK110">
            <v>26.5</v>
          </cell>
          <cell r="AP110">
            <v>1.535505623740911E-2</v>
          </cell>
        </row>
        <row r="111">
          <cell r="A111">
            <v>13.146533831499999</v>
          </cell>
          <cell r="B111">
            <v>0.57445771451000005</v>
          </cell>
          <cell r="D111">
            <v>26.75</v>
          </cell>
          <cell r="I111">
            <v>0.27720184632496275</v>
          </cell>
          <cell r="L111">
            <v>10.98361289</v>
          </cell>
          <cell r="M111">
            <v>0.27806630100000002</v>
          </cell>
          <cell r="O111">
            <v>26.75</v>
          </cell>
          <cell r="T111">
            <v>7.2362021609835736E-2</v>
          </cell>
          <cell r="W111">
            <v>13.167289331672894</v>
          </cell>
          <cell r="X111">
            <v>0.47098573251541287</v>
          </cell>
          <cell r="Z111">
            <v>26.75</v>
          </cell>
          <cell r="AE111">
            <v>0.16720446723995841</v>
          </cell>
          <cell r="AH111">
            <v>8.8970696046084665</v>
          </cell>
          <cell r="AI111">
            <v>0.12148888016754444</v>
          </cell>
          <cell r="AK111">
            <v>26.75</v>
          </cell>
          <cell r="AP111">
            <v>1.501412695680907E-2</v>
          </cell>
        </row>
        <row r="112">
          <cell r="A112">
            <v>13.304275633</v>
          </cell>
          <cell r="B112">
            <v>0.57064009577999997</v>
          </cell>
          <cell r="D112">
            <v>27</v>
          </cell>
          <cell r="I112">
            <v>0.27392787651617645</v>
          </cell>
          <cell r="L112">
            <v>11.09554741</v>
          </cell>
          <cell r="M112">
            <v>0.27117112700000001</v>
          </cell>
          <cell r="O112">
            <v>27</v>
          </cell>
          <cell r="T112">
            <v>7.12382468944074E-2</v>
          </cell>
          <cell r="W112">
            <v>13.337484433374843</v>
          </cell>
          <cell r="X112">
            <v>0.46959881347723814</v>
          </cell>
          <cell r="Z112">
            <v>27</v>
          </cell>
          <cell r="AE112">
            <v>0.16468777723746278</v>
          </cell>
          <cell r="AH112">
            <v>9.0394389614128379</v>
          </cell>
          <cell r="AI112">
            <v>0.12135461070953001</v>
          </cell>
          <cell r="AK112">
            <v>27</v>
          </cell>
          <cell r="AP112">
            <v>1.4683722729398442E-2</v>
          </cell>
        </row>
        <row r="113">
          <cell r="A113">
            <v>13.4412619344</v>
          </cell>
          <cell r="B113">
            <v>0.56960001460999998</v>
          </cell>
          <cell r="D113">
            <v>27.25</v>
          </cell>
          <cell r="I113">
            <v>0.27070793554352013</v>
          </cell>
          <cell r="L113">
            <v>11.14645097</v>
          </cell>
          <cell r="M113">
            <v>0.26565451299999998</v>
          </cell>
          <cell r="O113">
            <v>27.25</v>
          </cell>
          <cell r="T113">
            <v>7.0140740629047724E-2</v>
          </cell>
          <cell r="W113">
            <v>13.478621834786219</v>
          </cell>
          <cell r="X113">
            <v>0.46890600256753223</v>
          </cell>
          <cell r="Z113">
            <v>27.25</v>
          </cell>
          <cell r="AE113">
            <v>0.16222436522106365</v>
          </cell>
          <cell r="AH113">
            <v>9.2021753524870142</v>
          </cell>
          <cell r="AI113">
            <v>0.1194236721102523</v>
          </cell>
          <cell r="AK113">
            <v>27.25</v>
          </cell>
          <cell r="AP113">
            <v>1.4363430396227032E-2</v>
          </cell>
        </row>
        <row r="114">
          <cell r="A114">
            <v>13.752594437500001</v>
          </cell>
          <cell r="B114">
            <v>0.56717306243999999</v>
          </cell>
          <cell r="D114">
            <v>27.5</v>
          </cell>
          <cell r="I114">
            <v>0.26754097821793388</v>
          </cell>
          <cell r="L114">
            <v>11.28887293</v>
          </cell>
          <cell r="M114">
            <v>0.26082868100000001</v>
          </cell>
          <cell r="O114">
            <v>27.5</v>
          </cell>
          <cell r="T114">
            <v>6.9068695297392249E-2</v>
          </cell>
          <cell r="W114">
            <v>13.607305936073059</v>
          </cell>
          <cell r="X114">
            <v>0.4685602697446305</v>
          </cell>
          <cell r="Z114">
            <v>27.5</v>
          </cell>
          <cell r="AE114">
            <v>0.15981284300152254</v>
          </cell>
          <cell r="AH114">
            <v>9.3242793699240991</v>
          </cell>
          <cell r="AI114">
            <v>0.11252862413017148</v>
          </cell>
          <cell r="AK114">
            <v>27.5</v>
          </cell>
          <cell r="AP114">
            <v>1.4052856360603366E-2</v>
          </cell>
        </row>
        <row r="115">
          <cell r="A115">
            <v>13.852220838499999</v>
          </cell>
          <cell r="B115">
            <v>0.56335477106999998</v>
          </cell>
          <cell r="D115">
            <v>27.75</v>
          </cell>
          <cell r="I115">
            <v>0.26442597910082966</v>
          </cell>
          <cell r="L115">
            <v>11.482110779999999</v>
          </cell>
          <cell r="M115">
            <v>0.25910692299999999</v>
          </cell>
          <cell r="O115">
            <v>27.75</v>
          </cell>
          <cell r="T115">
            <v>6.802133376053493E-2</v>
          </cell>
          <cell r="W115">
            <v>13.78165213781652</v>
          </cell>
          <cell r="X115">
            <v>0.46127062097381732</v>
          </cell>
          <cell r="Z115">
            <v>27.75</v>
          </cell>
          <cell r="AE115">
            <v>0.15745186299504613</v>
          </cell>
          <cell r="AH115">
            <v>9.4700525836955105</v>
          </cell>
          <cell r="AI115">
            <v>0.112149593660817</v>
          </cell>
          <cell r="AK115">
            <v>27.75</v>
          </cell>
          <cell r="AP115">
            <v>1.375162550932606E-2</v>
          </cell>
        </row>
        <row r="116">
          <cell r="A116">
            <v>13.951847239499999</v>
          </cell>
          <cell r="B116">
            <v>0.55849481305000004</v>
          </cell>
          <cell r="D116">
            <v>28</v>
          </cell>
          <cell r="I116">
            <v>0.26136193232414351</v>
          </cell>
          <cell r="L116">
            <v>11.62789802</v>
          </cell>
          <cell r="M116">
            <v>0.25894924899999999</v>
          </cell>
          <cell r="O116">
            <v>28</v>
          </cell>
          <cell r="T116">
            <v>6.6997907921309011E-2</v>
          </cell>
          <cell r="W116">
            <v>13.848069738480698</v>
          </cell>
          <cell r="X116">
            <v>0.4480769452516028</v>
          </cell>
          <cell r="Z116">
            <v>28</v>
          </cell>
          <cell r="AE116">
            <v>0.15514011702311975</v>
          </cell>
          <cell r="AH116">
            <v>9.5988661268849302</v>
          </cell>
          <cell r="AI116">
            <v>0.11149752298185819</v>
          </cell>
          <cell r="AK116">
            <v>28</v>
          </cell>
          <cell r="AP116">
            <v>1.3459380201487457E-2</v>
          </cell>
        </row>
        <row r="117">
          <cell r="A117">
            <v>14.0805313408</v>
          </cell>
          <cell r="B117">
            <v>0.55432963578000005</v>
          </cell>
          <cell r="D117">
            <v>28.25</v>
          </cell>
          <cell r="I117">
            <v>0.25834785139358141</v>
          </cell>
          <cell r="L117">
            <v>11.814331660000001</v>
          </cell>
          <cell r="M117">
            <v>0.25738687599999999</v>
          </cell>
          <cell r="O117">
            <v>28.25</v>
          </cell>
          <cell r="T117">
            <v>6.5997697454985488E-2</v>
          </cell>
          <cell r="W117">
            <v>13.89788293897883</v>
          </cell>
          <cell r="X117">
            <v>0.43453585512660853</v>
          </cell>
          <cell r="Z117">
            <v>28.25</v>
          </cell>
          <cell r="AE117">
            <v>0.1528763351400243</v>
          </cell>
          <cell r="AH117">
            <v>9.7480782648311433</v>
          </cell>
          <cell r="AI117">
            <v>0.10563729160424669</v>
          </cell>
          <cell r="AK117">
            <v>28.25</v>
          </cell>
          <cell r="AP117">
            <v>1.3175779320131998E-2</v>
          </cell>
        </row>
        <row r="118">
          <cell r="A118">
            <v>14.200913242</v>
          </cell>
          <cell r="B118">
            <v>0.54981714020000005</v>
          </cell>
          <cell r="D118">
            <v>28.5</v>
          </cell>
          <cell r="I118">
            <v>0.25538276897695583</v>
          </cell>
          <cell r="L118">
            <v>11.94993889</v>
          </cell>
          <cell r="M118">
            <v>0.25730092399999999</v>
          </cell>
          <cell r="O118">
            <v>28.5</v>
          </cell>
          <cell r="T118">
            <v>6.5020008602751547E-2</v>
          </cell>
          <cell r="W118">
            <v>13.955998339559983</v>
          </cell>
          <cell r="X118">
            <v>0.4251615277585597</v>
          </cell>
          <cell r="Z118">
            <v>28.5</v>
          </cell>
          <cell r="AE118">
            <v>0.15065928448841037</v>
          </cell>
          <cell r="AH118">
            <v>9.9311816901751246</v>
          </cell>
          <cell r="AI118">
            <v>0.10467132779436</v>
          </cell>
          <cell r="AK118">
            <v>28.5</v>
          </cell>
          <cell r="AP118">
            <v>1.2900497382413624E-2</v>
          </cell>
        </row>
        <row r="119">
          <cell r="A119">
            <v>14.354503943499999</v>
          </cell>
          <cell r="B119">
            <v>0.54530502898</v>
          </cell>
          <cell r="D119">
            <v>28.75</v>
          </cell>
          <cell r="I119">
            <v>0.25246573667936717</v>
          </cell>
          <cell r="L119">
            <v>12.11264021</v>
          </cell>
          <cell r="M119">
            <v>0.25720457200000002</v>
          </cell>
          <cell r="O119">
            <v>28.75</v>
          </cell>
          <cell r="T119">
            <v>6.4064173024548546E-2</v>
          </cell>
          <cell r="W119">
            <v>14.072229140722293</v>
          </cell>
          <cell r="X119">
            <v>0.40988509524468431</v>
          </cell>
          <cell r="Z119">
            <v>28.75</v>
          </cell>
          <cell r="AE119">
            <v>0.14848776818315795</v>
          </cell>
          <cell r="AH119">
            <v>10.046432406308039</v>
          </cell>
          <cell r="AI119">
            <v>0.104381337970943</v>
          </cell>
          <cell r="AK119">
            <v>28.75</v>
          </cell>
          <cell r="AP119">
            <v>1.2633223704227507E-2</v>
          </cell>
        </row>
        <row r="120">
          <cell r="A120">
            <v>14.4707347447</v>
          </cell>
          <cell r="B120">
            <v>0.54287581869000001</v>
          </cell>
          <cell r="D120">
            <v>29</v>
          </cell>
          <cell r="I120">
            <v>0.24959582480684367</v>
          </cell>
          <cell r="L120">
            <v>12.299080869999999</v>
          </cell>
          <cell r="M120">
            <v>0.25704801799999999</v>
          </cell>
          <cell r="O120">
            <v>29</v>
          </cell>
          <cell r="T120">
            <v>6.3129546708046574E-2</v>
          </cell>
          <cell r="W120">
            <v>14.142797841427978</v>
          </cell>
          <cell r="X120">
            <v>0.40328868978983134</v>
          </cell>
          <cell r="Z120">
            <v>29</v>
          </cell>
          <cell r="AE120">
            <v>0.14636062422362889</v>
          </cell>
          <cell r="AH120">
            <v>10.2193102338678</v>
          </cell>
          <cell r="AI120">
            <v>0.103116033633292</v>
          </cell>
          <cell r="AK120">
            <v>29</v>
          </cell>
          <cell r="AP120">
            <v>1.2373661615596417E-2</v>
          </cell>
        </row>
        <row r="121">
          <cell r="A121">
            <v>14.616023246199999</v>
          </cell>
          <cell r="B121">
            <v>0.53766916694</v>
          </cell>
          <cell r="D121">
            <v>29.25</v>
          </cell>
          <cell r="I121">
            <v>0.24677212211992905</v>
          </cell>
          <cell r="L121">
            <v>12.4685864</v>
          </cell>
          <cell r="M121">
            <v>0.25667079500000001</v>
          </cell>
          <cell r="O121">
            <v>29.25</v>
          </cell>
          <cell r="T121">
            <v>6.2215508930723362E-2</v>
          </cell>
          <cell r="W121">
            <v>14.32129514321295</v>
          </cell>
          <cell r="X121">
            <v>0.40086020017526869</v>
          </cell>
          <cell r="Z121">
            <v>29.25</v>
          </cell>
          <cell r="AE121">
            <v>0.14427672443430703</v>
          </cell>
          <cell r="AH121">
            <v>10.358293267309017</v>
          </cell>
          <cell r="AI121">
            <v>0.10301162047946601</v>
          </cell>
          <cell r="AK121">
            <v>29.25</v>
          </cell>
          <cell r="AP121">
            <v>1.2121527723370511E-2</v>
          </cell>
        </row>
        <row r="122">
          <cell r="A122">
            <v>14.699045247000001</v>
          </cell>
          <cell r="B122">
            <v>0.52933679451000004</v>
          </cell>
          <cell r="D122">
            <v>29.5</v>
          </cell>
          <cell r="I122">
            <v>0.24399373557858658</v>
          </cell>
          <cell r="L122">
            <v>12.617735420000001</v>
          </cell>
          <cell r="M122">
            <v>0.25657459799999999</v>
          </cell>
          <cell r="O122">
            <v>29.5</v>
          </cell>
          <cell r="T122">
            <v>6.1321461272190847E-2</v>
          </cell>
          <cell r="W122">
            <v>14.483188044831881</v>
          </cell>
          <cell r="X122">
            <v>0.40016762949125961</v>
          </cell>
          <cell r="Z122">
            <v>29.5</v>
          </cell>
          <cell r="AE122">
            <v>0.1422349734337266</v>
          </cell>
          <cell r="AH122">
            <v>10.534564431673488</v>
          </cell>
          <cell r="AI122">
            <v>0.102116421877378</v>
          </cell>
          <cell r="AK122">
            <v>29.5</v>
          </cell>
          <cell r="AP122">
            <v>1.1876551218056109E-2</v>
          </cell>
        </row>
        <row r="123">
          <cell r="A123">
            <v>14.802822748000001</v>
          </cell>
          <cell r="B123">
            <v>0.52482410674000002</v>
          </cell>
          <cell r="D123">
            <v>29.75</v>
          </cell>
          <cell r="I123">
            <v>0.24125979007967857</v>
          </cell>
          <cell r="L123">
            <v>12.77705392</v>
          </cell>
          <cell r="M123">
            <v>0.25636424899999999</v>
          </cell>
          <cell r="O123">
            <v>29.75</v>
          </cell>
          <cell r="T123">
            <v>6.0446826674078726E-2</v>
          </cell>
          <cell r="W123">
            <v>14.616023246160232</v>
          </cell>
          <cell r="X123">
            <v>0.39426638915794165</v>
          </cell>
          <cell r="Z123">
            <v>29.75</v>
          </cell>
          <cell r="AE123">
            <v>0.14023430763150604</v>
          </cell>
          <cell r="AH123">
            <v>10.663377974862907</v>
          </cell>
          <cell r="AI123">
            <v>0.10116580514747368</v>
          </cell>
          <cell r="AK123">
            <v>29.75</v>
          </cell>
          <cell r="AP123">
            <v>1.1638473221824756E-2</v>
          </cell>
        </row>
        <row r="124">
          <cell r="A124">
            <v>14.9854711499</v>
          </cell>
          <cell r="B124">
            <v>0.51753455406000004</v>
          </cell>
          <cell r="D124">
            <v>30</v>
          </cell>
          <cell r="I124">
            <v>0.23856942818817659</v>
          </cell>
          <cell r="L124">
            <v>12.90587799</v>
          </cell>
          <cell r="M124">
            <v>0.25533135299999998</v>
          </cell>
          <cell r="O124">
            <v>30</v>
          </cell>
          <cell r="T124">
            <v>5.9591048544940482E-2</v>
          </cell>
          <cell r="W124">
            <v>14.819427148194272</v>
          </cell>
          <cell r="X124">
            <v>0.38940763225865965</v>
          </cell>
          <cell r="Z124">
            <v>30</v>
          </cell>
          <cell r="AE124">
            <v>0.13827369425323086</v>
          </cell>
          <cell r="AH124">
            <v>10.822703495528494</v>
          </cell>
          <cell r="AI124">
            <v>0.101082293969822</v>
          </cell>
          <cell r="AK124">
            <v>30</v>
          </cell>
          <cell r="AP124">
            <v>1.1407046174970549E-2</v>
          </cell>
        </row>
        <row r="125">
          <cell r="A125">
            <v>15.0684931507</v>
          </cell>
          <cell r="B125">
            <v>0.51059107051999997</v>
          </cell>
          <cell r="L125">
            <v>13.05505155</v>
          </cell>
          <cell r="M125">
            <v>0.25326422500000001</v>
          </cell>
          <cell r="O125">
            <v>30.25</v>
          </cell>
          <cell r="T125">
            <v>5.8753589907793141E-2</v>
          </cell>
          <cell r="W125">
            <v>14.997924449979244</v>
          </cell>
          <cell r="X125">
            <v>0.38906247597743032</v>
          </cell>
          <cell r="AH125">
            <v>11.127784696361605</v>
          </cell>
          <cell r="AI125">
            <v>0.101071524442073</v>
          </cell>
        </row>
        <row r="126">
          <cell r="A126">
            <v>15.2096305521</v>
          </cell>
          <cell r="B126">
            <v>0.50399548183999998</v>
          </cell>
          <cell r="L126">
            <v>13.20423914</v>
          </cell>
          <cell r="M126">
            <v>0.24981778599999999</v>
          </cell>
          <cell r="W126">
            <v>15.097550850975509</v>
          </cell>
          <cell r="X126">
            <v>0.38350807350521965</v>
          </cell>
          <cell r="AH126">
            <v>11.321043585074278</v>
          </cell>
          <cell r="AI126">
            <v>9.738080102937284E-2</v>
          </cell>
        </row>
        <row r="127">
          <cell r="A127">
            <v>15.259443752599999</v>
          </cell>
          <cell r="B127">
            <v>0.49566272503999997</v>
          </cell>
          <cell r="L127">
            <v>13.350022879999999</v>
          </cell>
          <cell r="M127">
            <v>0.24775061600000001</v>
          </cell>
          <cell r="W127">
            <v>15.375674553756744</v>
          </cell>
          <cell r="X127">
            <v>0.37656684808511293</v>
          </cell>
          <cell r="AH127">
            <v>11.426170398325491</v>
          </cell>
          <cell r="AI127">
            <v>9.3244164660077899E-2</v>
          </cell>
        </row>
        <row r="128">
          <cell r="A128">
            <v>15.396430054</v>
          </cell>
          <cell r="B128">
            <v>0.48802542164000001</v>
          </cell>
          <cell r="L128">
            <v>13.49240977</v>
          </cell>
          <cell r="M128">
            <v>0.24637305900000001</v>
          </cell>
          <cell r="W128">
            <v>15.545869655458697</v>
          </cell>
          <cell r="X128">
            <v>0.37622159571360486</v>
          </cell>
          <cell r="AH128">
            <v>11.595672422684425</v>
          </cell>
          <cell r="AI128">
            <v>9.2921176936481095E-2</v>
          </cell>
        </row>
        <row r="129">
          <cell r="A129">
            <v>15.541718555399999</v>
          </cell>
          <cell r="B129">
            <v>0.48386043656</v>
          </cell>
          <cell r="L129">
            <v>13.62465873</v>
          </cell>
          <cell r="M129">
            <v>0.24189192900000001</v>
          </cell>
          <cell r="W129">
            <v>15.711913657119137</v>
          </cell>
          <cell r="X129">
            <v>0.36997351751917962</v>
          </cell>
          <cell r="AH129">
            <v>11.734651949404865</v>
          </cell>
          <cell r="AI129">
            <v>9.2558308521544397E-2</v>
          </cell>
        </row>
        <row r="130">
          <cell r="A130">
            <v>15.662100456599999</v>
          </cell>
          <cell r="B130">
            <v>0.48316738541999998</v>
          </cell>
          <cell r="L130">
            <v>13.685735279999999</v>
          </cell>
          <cell r="M130">
            <v>0.236030613</v>
          </cell>
          <cell r="W130">
            <v>15.848899958489001</v>
          </cell>
          <cell r="X130">
            <v>0.36094732523100104</v>
          </cell>
          <cell r="AH130">
            <v>11.866865842840546</v>
          </cell>
          <cell r="AI130">
            <v>9.1925454012842897E-2</v>
          </cell>
        </row>
        <row r="131">
          <cell r="A131">
            <v>15.799086758</v>
          </cell>
          <cell r="B131">
            <v>0.48212730424</v>
          </cell>
          <cell r="L131">
            <v>13.882443609999999</v>
          </cell>
          <cell r="M131">
            <v>0.22637786300000001</v>
          </cell>
          <cell r="W131">
            <v>15.97758405977584</v>
          </cell>
          <cell r="X131">
            <v>0.35226825907476594</v>
          </cell>
          <cell r="AH131">
            <v>11.978730235610307</v>
          </cell>
          <cell r="AI131">
            <v>9.1526831653147914E-2</v>
          </cell>
        </row>
        <row r="132">
          <cell r="A132">
            <v>15.944375259399999</v>
          </cell>
          <cell r="B132">
            <v>0.48143454138000003</v>
          </cell>
          <cell r="L132">
            <v>13.946990660000001</v>
          </cell>
          <cell r="M132">
            <v>0.21258555400000001</v>
          </cell>
          <cell r="W132">
            <v>16.110419261104191</v>
          </cell>
          <cell r="X132">
            <v>0.34463090763033688</v>
          </cell>
          <cell r="AH132">
            <v>12.127886266024097</v>
          </cell>
          <cell r="AI132">
            <v>9.1418384096386696E-2</v>
          </cell>
        </row>
        <row r="133">
          <cell r="A133">
            <v>16.0938148609</v>
          </cell>
          <cell r="B133">
            <v>0.48108904877999997</v>
          </cell>
          <cell r="L133">
            <v>14.05214552</v>
          </cell>
          <cell r="M133">
            <v>0.20569029699999999</v>
          </cell>
          <cell r="W133">
            <v>16.255707762557076</v>
          </cell>
          <cell r="X133">
            <v>0.34011870032132591</v>
          </cell>
          <cell r="AH133">
            <v>12.29398794013677</v>
          </cell>
          <cell r="AI133">
            <v>9.1318588655098606E-2</v>
          </cell>
        </row>
        <row r="134">
          <cell r="A134">
            <v>16.243254462399999</v>
          </cell>
          <cell r="B134">
            <v>0.47831300062999998</v>
          </cell>
          <cell r="L134">
            <v>14.21826122</v>
          </cell>
          <cell r="M134">
            <v>0.20568431300000001</v>
          </cell>
          <cell r="W134">
            <v>16.450809464508097</v>
          </cell>
          <cell r="X134">
            <v>0.33942651399843182</v>
          </cell>
          <cell r="AH134">
            <v>12.504153898619784</v>
          </cell>
          <cell r="AI134">
            <v>9.1233302387913995E-2</v>
          </cell>
        </row>
        <row r="135">
          <cell r="A135">
            <v>16.400996264</v>
          </cell>
          <cell r="B135">
            <v>0.47275927079000002</v>
          </cell>
          <cell r="L135">
            <v>14.3504646</v>
          </cell>
          <cell r="M135">
            <v>0.205674315</v>
          </cell>
          <cell r="W135">
            <v>16.612702366127024</v>
          </cell>
          <cell r="X135">
            <v>0.33908116553664502</v>
          </cell>
          <cell r="AH135">
            <v>12.897377695076685</v>
          </cell>
          <cell r="AI135">
            <v>9.119331745929897E-2</v>
          </cell>
        </row>
        <row r="136">
          <cell r="A136">
            <v>16.5379825654</v>
          </cell>
          <cell r="B136">
            <v>0.46789974516999999</v>
          </cell>
          <cell r="L136">
            <v>14.49961712</v>
          </cell>
          <cell r="M136">
            <v>0.20564316499999999</v>
          </cell>
          <cell r="W136">
            <v>16.791199667911997</v>
          </cell>
          <cell r="X136">
            <v>0.33894342588748999</v>
          </cell>
          <cell r="AH136">
            <v>13.117699116928391</v>
          </cell>
          <cell r="AI136">
            <v>9.11920168708336E-2</v>
          </cell>
        </row>
        <row r="137">
          <cell r="A137">
            <v>16.658364466599998</v>
          </cell>
          <cell r="B137">
            <v>0.46442891625999999</v>
          </cell>
          <cell r="L137">
            <v>14.66571879</v>
          </cell>
          <cell r="M137">
            <v>0.20563431900000001</v>
          </cell>
          <cell r="W137">
            <v>16.928185969281859</v>
          </cell>
          <cell r="X137">
            <v>0.33883150300569997</v>
          </cell>
          <cell r="AH137">
            <v>13.243136856916983</v>
          </cell>
          <cell r="AI137">
            <v>9.11854240316326E-2</v>
          </cell>
        </row>
        <row r="138">
          <cell r="A138">
            <v>16.824408468200001</v>
          </cell>
          <cell r="B138">
            <v>0.46026417138999998</v>
          </cell>
          <cell r="L138">
            <v>14.83860013</v>
          </cell>
          <cell r="M138">
            <v>0.205623207</v>
          </cell>
          <cell r="W138">
            <v>17.081776670817767</v>
          </cell>
          <cell r="X138">
            <v>0.33865946373939998</v>
          </cell>
          <cell r="AH138">
            <v>13.375336723469559</v>
          </cell>
          <cell r="AI138">
            <v>9.1178888588266394E-2</v>
          </cell>
        </row>
        <row r="139">
          <cell r="A139">
            <v>16.953092569500001</v>
          </cell>
          <cell r="B139">
            <v>0.45505732745999999</v>
          </cell>
          <cell r="L139">
            <v>15.07588823</v>
          </cell>
          <cell r="M139">
            <v>0.20561432399999999</v>
          </cell>
          <cell r="W139">
            <v>17.384806973848068</v>
          </cell>
          <cell r="X139">
            <v>0.33839565748812322</v>
          </cell>
          <cell r="AH139">
            <v>13.517709586994709</v>
          </cell>
          <cell r="AI139">
            <v>9.1148906121870293E-2</v>
          </cell>
        </row>
        <row r="140">
          <cell r="A140">
            <v>17.0610211706</v>
          </cell>
          <cell r="B140">
            <v>0.44880857663000001</v>
          </cell>
          <cell r="L140">
            <v>15.184362800000001</v>
          </cell>
          <cell r="M140">
            <v>0.20559432499999999</v>
          </cell>
          <cell r="W140">
            <v>17.588210875882108</v>
          </cell>
          <cell r="X140">
            <v>0.33388412281106344</v>
          </cell>
          <cell r="AH140">
            <v>13.653348377722086</v>
          </cell>
          <cell r="AI140">
            <v>8.7409523994799496E-2</v>
          </cell>
        </row>
        <row r="141">
          <cell r="A141">
            <v>17.156496471600001</v>
          </cell>
          <cell r="B141">
            <v>0.44780968167000001</v>
          </cell>
          <cell r="L141">
            <v>15.33690515</v>
          </cell>
          <cell r="M141">
            <v>0.20558432700000001</v>
          </cell>
          <cell r="W141">
            <v>17.629721876297218</v>
          </cell>
          <cell r="X141">
            <v>0.32138460326245716</v>
          </cell>
          <cell r="AH141">
            <v>13.755095881051698</v>
          </cell>
          <cell r="AI141">
            <v>8.2238363249766647E-2</v>
          </cell>
        </row>
        <row r="142">
          <cell r="A142">
            <v>17.3682025737</v>
          </cell>
          <cell r="B142">
            <v>0.44672879863999998</v>
          </cell>
          <cell r="L142">
            <v>15.448769540000001</v>
          </cell>
          <cell r="M142">
            <v>0.205574328</v>
          </cell>
          <cell r="W142">
            <v>17.725197177251971</v>
          </cell>
          <cell r="X142">
            <v>0.31721904163399595</v>
          </cell>
          <cell r="AH142">
            <v>13.880540634481845</v>
          </cell>
          <cell r="AI142">
            <v>8.017094261865125E-2</v>
          </cell>
        </row>
        <row r="143">
          <cell r="A143">
            <v>17.559153175599999</v>
          </cell>
          <cell r="B143">
            <v>0.44430045316</v>
          </cell>
          <cell r="L143">
            <v>15.60470173</v>
          </cell>
          <cell r="M143">
            <v>0.20556432999999999</v>
          </cell>
          <cell r="W143">
            <v>17.858032378580326</v>
          </cell>
          <cell r="X143">
            <v>0.30785579078455999</v>
          </cell>
          <cell r="AH143">
            <v>14.002606077990389</v>
          </cell>
          <cell r="AI143">
            <v>7.7068997611797918E-2</v>
          </cell>
        </row>
        <row r="144">
          <cell r="A144">
            <v>17.729348277300002</v>
          </cell>
          <cell r="B144">
            <v>0.44083020079000002</v>
          </cell>
          <cell r="L144">
            <v>15.79792204</v>
          </cell>
          <cell r="M144">
            <v>0.205274332</v>
          </cell>
          <cell r="W144">
            <v>17.9991697799917</v>
          </cell>
          <cell r="X144">
            <v>0.30784721261319437</v>
          </cell>
          <cell r="AH144">
            <v>14.094184091068204</v>
          </cell>
          <cell r="AI144">
            <v>7.189771162673729E-2</v>
          </cell>
        </row>
        <row r="145">
          <cell r="A145">
            <v>18.082191780799999</v>
          </cell>
          <cell r="B145">
            <v>0.43876095128999998</v>
          </cell>
          <cell r="L145">
            <v>15.9504644</v>
          </cell>
          <cell r="M145">
            <v>0.20526433399999999</v>
          </cell>
          <cell r="W145">
            <v>18.177667081776672</v>
          </cell>
          <cell r="X145">
            <v>0.30159927855418722</v>
          </cell>
          <cell r="AH145">
            <v>14.243364668527427</v>
          </cell>
          <cell r="AI145">
            <v>6.9814092813631101E-2</v>
          </cell>
        </row>
        <row r="146">
          <cell r="A146">
            <v>18.293897882900001</v>
          </cell>
          <cell r="B146">
            <v>0.43875340159999998</v>
          </cell>
          <cell r="L146">
            <v>16.109786410000002</v>
          </cell>
          <cell r="M146">
            <v>0.205244336</v>
          </cell>
          <cell r="W146">
            <v>18.322955583229554</v>
          </cell>
          <cell r="X146">
            <v>0.29048984902295405</v>
          </cell>
          <cell r="AH146">
            <v>14.34505957104539</v>
          </cell>
          <cell r="AI146">
            <v>6.9714218053658905E-2</v>
          </cell>
        </row>
        <row r="147">
          <cell r="A147">
            <v>18.422581984200001</v>
          </cell>
          <cell r="B147">
            <v>0.432504891</v>
          </cell>
          <cell r="L147">
            <v>16.265718589999999</v>
          </cell>
          <cell r="M147">
            <v>0.20494338200000001</v>
          </cell>
          <cell r="W147">
            <v>18.480697384806973</v>
          </cell>
          <cell r="X147">
            <v>0.28912785849361</v>
          </cell>
          <cell r="AH147">
            <v>14.460313793899081</v>
          </cell>
          <cell r="AI147">
            <v>6.9614359992357003E-2</v>
          </cell>
        </row>
        <row r="148">
          <cell r="A148">
            <v>18.563719385599999</v>
          </cell>
          <cell r="B148">
            <v>0.42868708009000001</v>
          </cell>
          <cell r="L148">
            <v>16.611481260000001</v>
          </cell>
          <cell r="M148">
            <v>0.20434250600000001</v>
          </cell>
          <cell r="W148">
            <v>18.609381486093813</v>
          </cell>
          <cell r="X148">
            <v>0.289114275248682</v>
          </cell>
          <cell r="AH148">
            <v>14.555222022807627</v>
          </cell>
          <cell r="AI148">
            <v>6.9583442391653705E-2</v>
          </cell>
        </row>
        <row r="149">
          <cell r="A149">
            <v>18.663345786600001</v>
          </cell>
          <cell r="B149">
            <v>0.42729934427999999</v>
          </cell>
          <cell r="L149">
            <v>16.753871660000001</v>
          </cell>
          <cell r="M149">
            <v>0.20262012200000001</v>
          </cell>
          <cell r="W149">
            <v>18.75882108758821</v>
          </cell>
          <cell r="X149">
            <v>0.28910600487369892</v>
          </cell>
          <cell r="AH149">
            <v>15.056923888671134</v>
          </cell>
          <cell r="AI149">
            <v>6.915094733853043E-2</v>
          </cell>
        </row>
        <row r="150">
          <cell r="A150">
            <v>18.7754254878</v>
          </cell>
          <cell r="B150">
            <v>0.42209230816999999</v>
          </cell>
          <cell r="L150">
            <v>16.879390050000001</v>
          </cell>
          <cell r="M150">
            <v>0.19873311299999999</v>
          </cell>
          <cell r="W150">
            <v>18.879202988792031</v>
          </cell>
          <cell r="X150">
            <v>0.27903795373829621</v>
          </cell>
          <cell r="AH150">
            <v>15.382351083449393</v>
          </cell>
          <cell r="AI150">
            <v>6.8890127476397195E-2</v>
          </cell>
        </row>
        <row r="151">
          <cell r="A151">
            <v>18.879202988799999</v>
          </cell>
          <cell r="B151">
            <v>0.42105184263000001</v>
          </cell>
          <cell r="L151">
            <v>17.02176292</v>
          </cell>
          <cell r="M151">
            <v>0.19863313099999999</v>
          </cell>
          <cell r="W151">
            <v>18.958073889580739</v>
          </cell>
          <cell r="X151">
            <v>0.27348331104038864</v>
          </cell>
          <cell r="AH151">
            <v>15.497605306303084</v>
          </cell>
          <cell r="AI151">
            <v>6.881154686337812E-2</v>
          </cell>
        </row>
        <row r="152">
          <cell r="A152">
            <v>18.966376089699999</v>
          </cell>
          <cell r="B152">
            <v>0.41584451824000002</v>
          </cell>
          <cell r="L152">
            <v>17.204824259999999</v>
          </cell>
          <cell r="M152">
            <v>0.198522808</v>
          </cell>
          <cell r="W152">
            <v>19.032793690327935</v>
          </cell>
          <cell r="X152">
            <v>0.26688695363067511</v>
          </cell>
          <cell r="AH152">
            <v>15.690829127807991</v>
          </cell>
          <cell r="AI152">
            <v>6.8769098880884297E-2</v>
          </cell>
        </row>
        <row r="153">
          <cell r="A153">
            <v>19.082606890800001</v>
          </cell>
          <cell r="B153">
            <v>0.41029030794999999</v>
          </cell>
          <cell r="L153">
            <v>17.448885019999999</v>
          </cell>
          <cell r="M153">
            <v>0.198429735</v>
          </cell>
          <cell r="W153">
            <v>19.103362391033624</v>
          </cell>
          <cell r="X153">
            <v>0.25404054817582217</v>
          </cell>
          <cell r="AH153">
            <v>15.894218932843916</v>
          </cell>
          <cell r="AI153">
            <v>6.8647160368143903E-2</v>
          </cell>
        </row>
        <row r="154">
          <cell r="A154">
            <v>19.223744292199999</v>
          </cell>
          <cell r="B154">
            <v>0.40751416370999999</v>
          </cell>
          <cell r="L154">
            <v>17.60481369</v>
          </cell>
          <cell r="M154">
            <v>0.19753320299999999</v>
          </cell>
          <cell r="W154">
            <v>19.240348692403487</v>
          </cell>
          <cell r="X154">
            <v>0.25394768922097699</v>
          </cell>
        </row>
        <row r="155">
          <cell r="A155">
            <v>19.369032793700001</v>
          </cell>
          <cell r="B155">
            <v>0.40647417862000002</v>
          </cell>
          <cell r="L155">
            <v>17.82515265</v>
          </cell>
          <cell r="M155">
            <v>0.19653323</v>
          </cell>
          <cell r="W155">
            <v>19.41054379410544</v>
          </cell>
          <cell r="X155">
            <v>0.25384965907169099</v>
          </cell>
        </row>
        <row r="156">
          <cell r="A156">
            <v>19.468659194699999</v>
          </cell>
          <cell r="B156">
            <v>0.40230866504000001</v>
          </cell>
          <cell r="L156">
            <v>17.967525510000002</v>
          </cell>
          <cell r="M156">
            <v>0.19553324699999999</v>
          </cell>
          <cell r="W156">
            <v>19.522623495226235</v>
          </cell>
          <cell r="X156">
            <v>0.25375095629045402</v>
          </cell>
        </row>
        <row r="157">
          <cell r="A157">
            <v>19.593192195899999</v>
          </cell>
          <cell r="B157">
            <v>0.39779621749999999</v>
          </cell>
          <cell r="L157">
            <v>18.123468219999999</v>
          </cell>
          <cell r="M157">
            <v>0.195422922</v>
          </cell>
          <cell r="W157">
            <v>19.688667496886673</v>
          </cell>
          <cell r="X157">
            <v>0.25365287809602899</v>
          </cell>
        </row>
        <row r="158">
          <cell r="A158">
            <v>19.7135740971</v>
          </cell>
          <cell r="B158">
            <v>0.39467261080999999</v>
          </cell>
          <cell r="L158">
            <v>18.28618006</v>
          </cell>
          <cell r="M158">
            <v>0.19522294200000001</v>
          </cell>
          <cell r="W158">
            <v>19.809049398090494</v>
          </cell>
          <cell r="X158">
            <v>0.2535427140507</v>
          </cell>
        </row>
        <row r="159">
          <cell r="A159">
            <v>19.912826899100001</v>
          </cell>
          <cell r="B159">
            <v>0.38938325030999998</v>
          </cell>
          <cell r="L159">
            <v>18.40821394</v>
          </cell>
          <cell r="M159">
            <v>0.19492295700000001</v>
          </cell>
          <cell r="W159">
            <v>19.975093399750936</v>
          </cell>
          <cell r="X159">
            <v>0.25335619321064529</v>
          </cell>
        </row>
        <row r="160">
          <cell r="A160">
            <v>20.278123702799999</v>
          </cell>
          <cell r="B160">
            <v>0.38838747827999998</v>
          </cell>
          <cell r="L160">
            <v>18.59125775</v>
          </cell>
          <cell r="M160">
            <v>0.194729876</v>
          </cell>
          <cell r="W160">
            <v>20.112079701120795</v>
          </cell>
          <cell r="X160">
            <v>0.25296333425579998</v>
          </cell>
        </row>
        <row r="161">
          <cell r="A161">
            <v>20.448318804500001</v>
          </cell>
          <cell r="B161">
            <v>0.38738944812999998</v>
          </cell>
          <cell r="L161">
            <v>18.716681470000001</v>
          </cell>
          <cell r="M161">
            <v>0.194629891</v>
          </cell>
          <cell r="W161">
            <v>20.303030303030305</v>
          </cell>
          <cell r="X161">
            <v>0.25286554433221098</v>
          </cell>
        </row>
        <row r="162">
          <cell r="A162">
            <v>20.531340805300001</v>
          </cell>
          <cell r="B162">
            <v>0.38600152015</v>
          </cell>
          <cell r="L162">
            <v>19.004817020000001</v>
          </cell>
          <cell r="M162">
            <v>0.194299267</v>
          </cell>
          <cell r="W162">
            <v>20.552096305520962</v>
          </cell>
          <cell r="X162">
            <v>0.25276842704057301</v>
          </cell>
        </row>
        <row r="163">
          <cell r="A163">
            <v>20.655873806599999</v>
          </cell>
          <cell r="B163">
            <v>0.38183629483999998</v>
          </cell>
          <cell r="L163">
            <v>19.137020400000001</v>
          </cell>
          <cell r="M163">
            <v>0.19329942999999999</v>
          </cell>
          <cell r="W163">
            <v>20.817766708177668</v>
          </cell>
          <cell r="X163">
            <v>0.25269150192949302</v>
          </cell>
        </row>
        <row r="164">
          <cell r="A164">
            <v>20.755500207600001</v>
          </cell>
          <cell r="B164">
            <v>0.37315689235999999</v>
          </cell>
          <cell r="L164">
            <v>19.221766150000001</v>
          </cell>
          <cell r="M164">
            <v>0.19299534199999999</v>
          </cell>
          <cell r="W164">
            <v>21.025321710253216</v>
          </cell>
          <cell r="X164">
            <v>0.25268739041864602</v>
          </cell>
        </row>
        <row r="165">
          <cell r="A165">
            <v>20.900788709</v>
          </cell>
          <cell r="B165">
            <v>0.36413079616999999</v>
          </cell>
          <cell r="L165">
            <v>19.296447610000001</v>
          </cell>
          <cell r="M165">
            <v>0.182651434</v>
          </cell>
          <cell r="W165">
            <v>21.212121212121211</v>
          </cell>
          <cell r="X165">
            <v>0.25267606621773286</v>
          </cell>
        </row>
        <row r="166">
          <cell r="A166">
            <v>20.9672063097</v>
          </cell>
          <cell r="B166">
            <v>0.35510378711000001</v>
          </cell>
          <cell r="L166">
            <v>19.388109790000001</v>
          </cell>
          <cell r="M166">
            <v>0.16920428700000001</v>
          </cell>
          <cell r="W166">
            <v>21.353258613532585</v>
          </cell>
          <cell r="X166">
            <v>0.25267569975247101</v>
          </cell>
        </row>
        <row r="167">
          <cell r="A167">
            <v>21.058530510600001</v>
          </cell>
          <cell r="B167">
            <v>0.34642428855000001</v>
          </cell>
          <cell r="L167">
            <v>19.517081130000001</v>
          </cell>
          <cell r="M167">
            <v>0.155368863</v>
          </cell>
          <cell r="W167">
            <v>21.519302615193027</v>
          </cell>
          <cell r="X167">
            <v>0.25259268437802601</v>
          </cell>
        </row>
        <row r="168">
          <cell r="A168">
            <v>21.220423412199999</v>
          </cell>
          <cell r="B168">
            <v>0.34603727342000001</v>
          </cell>
          <cell r="L168">
            <v>19.635725189999999</v>
          </cell>
          <cell r="M168">
            <v>0.154690095</v>
          </cell>
          <cell r="W168">
            <v>21.951017019510171</v>
          </cell>
          <cell r="X168">
            <v>0.25258337906269601</v>
          </cell>
        </row>
        <row r="169">
          <cell r="A169">
            <v>21.3864674139</v>
          </cell>
          <cell r="B169">
            <v>0.34593919522</v>
          </cell>
          <cell r="L169">
            <v>20.134023190000001</v>
          </cell>
          <cell r="M169">
            <v>0.154385887</v>
          </cell>
          <cell r="W169">
            <v>22.11706102117061</v>
          </cell>
          <cell r="X169">
            <v>0.25256809845025602</v>
          </cell>
        </row>
        <row r="170">
          <cell r="A170">
            <v>21.577418015799999</v>
          </cell>
          <cell r="B170">
            <v>0.34584140530000002</v>
          </cell>
          <cell r="L170">
            <v>20.273104419999999</v>
          </cell>
          <cell r="M170">
            <v>0.144732427</v>
          </cell>
          <cell r="W170">
            <v>22.27895392278954</v>
          </cell>
          <cell r="X170">
            <v>0.25199396937410634</v>
          </cell>
        </row>
        <row r="171">
          <cell r="A171">
            <v>21.7351598174</v>
          </cell>
          <cell r="B171">
            <v>0.34554323102000001</v>
          </cell>
          <cell r="L171">
            <v>20.364759580000001</v>
          </cell>
          <cell r="M171">
            <v>0.13697493499999999</v>
          </cell>
          <cell r="W171">
            <v>22.349522623495226</v>
          </cell>
          <cell r="X171">
            <v>0.24261978614147564</v>
          </cell>
        </row>
        <row r="172">
          <cell r="A172">
            <v>21.9551681196</v>
          </cell>
          <cell r="B172">
            <v>0.34544577740999999</v>
          </cell>
          <cell r="L172">
            <v>20.483407140000001</v>
          </cell>
          <cell r="M172">
            <v>0.13631569099999999</v>
          </cell>
          <cell r="W172">
            <v>22.357824823578248</v>
          </cell>
          <cell r="X172">
            <v>0.23255043778730994</v>
          </cell>
        </row>
        <row r="173">
          <cell r="A173">
            <v>22.141967621399999</v>
          </cell>
          <cell r="B173">
            <v>0.34539516166000001</v>
          </cell>
          <cell r="L173">
            <v>20.63934283</v>
          </cell>
          <cell r="M173">
            <v>0.135728866</v>
          </cell>
          <cell r="W173">
            <v>22.436695724366956</v>
          </cell>
          <cell r="X173">
            <v>0.22005135064495795</v>
          </cell>
        </row>
        <row r="174">
          <cell r="A174">
            <v>22.332918223299998</v>
          </cell>
          <cell r="B174">
            <v>0.34435570507000002</v>
          </cell>
          <cell r="L174">
            <v>20.815613989999999</v>
          </cell>
          <cell r="M174">
            <v>0.13562908300000001</v>
          </cell>
          <cell r="W174">
            <v>22.436695724366956</v>
          </cell>
          <cell r="X174">
            <v>0.21032912842273574</v>
          </cell>
        </row>
        <row r="175">
          <cell r="A175">
            <v>22.577833125800002</v>
          </cell>
          <cell r="B175">
            <v>0.34227520639999998</v>
          </cell>
          <cell r="L175">
            <v>20.98171567</v>
          </cell>
          <cell r="M175">
            <v>0.13542928800000001</v>
          </cell>
          <cell r="W175">
            <v>22.57783312577833</v>
          </cell>
          <cell r="X175">
            <v>0.19783076195747429</v>
          </cell>
        </row>
        <row r="176">
          <cell r="A176">
            <v>22.7397260274</v>
          </cell>
          <cell r="B176">
            <v>0.33359652461</v>
          </cell>
          <cell r="L176">
            <v>21.161376659999998</v>
          </cell>
          <cell r="M176">
            <v>0.13529509100000001</v>
          </cell>
          <cell r="W176">
            <v>22.710668327106685</v>
          </cell>
          <cell r="X176">
            <v>0.19764434105130399</v>
          </cell>
        </row>
        <row r="177">
          <cell r="A177">
            <v>22.8767123288</v>
          </cell>
          <cell r="B177">
            <v>0.33300366565</v>
          </cell>
          <cell r="L177">
            <v>21.30713935</v>
          </cell>
          <cell r="M177">
            <v>0.13492968899999999</v>
          </cell>
          <cell r="W177">
            <v>22.855956828559567</v>
          </cell>
          <cell r="X177">
            <v>0.19749509209292301</v>
          </cell>
        </row>
        <row r="178">
          <cell r="A178">
            <v>23.0427563304</v>
          </cell>
          <cell r="B178">
            <v>0.33295587457999998</v>
          </cell>
          <cell r="L178">
            <v>21.4935765</v>
          </cell>
          <cell r="M178">
            <v>0.13464401000000001</v>
          </cell>
          <cell r="W178">
            <v>23.038605230386054</v>
          </cell>
          <cell r="X178">
            <v>0.19748094967943999</v>
          </cell>
        </row>
        <row r="179">
          <cell r="A179">
            <v>23.167289331700001</v>
          </cell>
          <cell r="B179">
            <v>0.33290702881000001</v>
          </cell>
          <cell r="L179">
            <v>21.666450820000001</v>
          </cell>
          <cell r="M179">
            <v>0.13323233600000001</v>
          </cell>
          <cell r="W179">
            <v>23.225404732254049</v>
          </cell>
          <cell r="X179">
            <v>0.19747103477699399</v>
          </cell>
        </row>
        <row r="180">
          <cell r="A180">
            <v>23.3374844334</v>
          </cell>
          <cell r="B180">
            <v>0.32527010976999998</v>
          </cell>
          <cell r="L180">
            <v>21.818989670000001</v>
          </cell>
          <cell r="M180">
            <v>0.132512453</v>
          </cell>
          <cell r="W180">
            <v>24.591116645911168</v>
          </cell>
          <cell r="X180">
            <v>0.19654850829451301</v>
          </cell>
        </row>
        <row r="181">
          <cell r="A181">
            <v>23.362391033600002</v>
          </cell>
          <cell r="B181">
            <v>0.31797873137999999</v>
          </cell>
          <cell r="L181">
            <v>22.127457190000001</v>
          </cell>
          <cell r="M181">
            <v>0.13243376000000001</v>
          </cell>
          <cell r="W181">
            <v>24.906600249066003</v>
          </cell>
          <cell r="X181">
            <v>0.18882993750288271</v>
          </cell>
        </row>
        <row r="182">
          <cell r="A182">
            <v>23.470319634700001</v>
          </cell>
          <cell r="B182">
            <v>0.31068831388000001</v>
          </cell>
          <cell r="L182">
            <v>22.507118160000001</v>
          </cell>
          <cell r="M182">
            <v>0.13233806300000001</v>
          </cell>
          <cell r="W182">
            <v>24.977168949771691</v>
          </cell>
          <cell r="X182">
            <v>0.15028908760358531</v>
          </cell>
        </row>
        <row r="183">
          <cell r="A183">
            <v>23.565794935700001</v>
          </cell>
          <cell r="B183">
            <v>0.30895330781000002</v>
          </cell>
          <cell r="L183">
            <v>22.622372389999999</v>
          </cell>
          <cell r="M183">
            <v>0.13203382</v>
          </cell>
          <cell r="W183">
            <v>25.11415525114155</v>
          </cell>
          <cell r="X183">
            <v>0.1329295619820734</v>
          </cell>
        </row>
        <row r="184">
          <cell r="A184">
            <v>23.694479036899999</v>
          </cell>
          <cell r="B184">
            <v>0.29923257499</v>
          </cell>
          <cell r="L184">
            <v>22.737630119999999</v>
          </cell>
          <cell r="M184">
            <v>0.13193038600000001</v>
          </cell>
          <cell r="W184">
            <v>25.176421751764217</v>
          </cell>
          <cell r="X184">
            <v>0.10376361599249727</v>
          </cell>
        </row>
        <row r="185">
          <cell r="A185">
            <v>23.827314238300001</v>
          </cell>
          <cell r="B185">
            <v>0.28951189021000001</v>
          </cell>
          <cell r="L185">
            <v>22.84949451</v>
          </cell>
          <cell r="M185">
            <v>0.13153039999999999</v>
          </cell>
          <cell r="W185">
            <v>25.300954753009545</v>
          </cell>
          <cell r="X185">
            <v>0.1030706129022339</v>
          </cell>
        </row>
        <row r="186">
          <cell r="A186">
            <v>23.972602739700001</v>
          </cell>
          <cell r="B186">
            <v>0.28919634957000001</v>
          </cell>
          <cell r="L186">
            <v>22.985087709999998</v>
          </cell>
          <cell r="M186">
            <v>0.13143041699999999</v>
          </cell>
          <cell r="W186">
            <v>25.429638854296389</v>
          </cell>
          <cell r="X186">
            <v>0.10272488007933213</v>
          </cell>
        </row>
        <row r="187">
          <cell r="A187">
            <v>24.101286841</v>
          </cell>
          <cell r="B187">
            <v>0.28918678390000002</v>
          </cell>
          <cell r="L187">
            <v>23.3545862</v>
          </cell>
          <cell r="M187">
            <v>0.13123235699999999</v>
          </cell>
          <cell r="W187">
            <v>25.699460356994603</v>
          </cell>
          <cell r="X187">
            <v>0.102733558568947</v>
          </cell>
        </row>
        <row r="188">
          <cell r="A188">
            <v>24.3877127439</v>
          </cell>
          <cell r="B188">
            <v>0.28917915408</v>
          </cell>
          <cell r="L188">
            <v>23.418992979999999</v>
          </cell>
          <cell r="M188">
            <v>0.130935738</v>
          </cell>
          <cell r="W188">
            <v>25.790784557907845</v>
          </cell>
          <cell r="X188">
            <v>0.102687393339791</v>
          </cell>
        </row>
        <row r="189">
          <cell r="A189">
            <v>24.5620589456</v>
          </cell>
          <cell r="B189">
            <v>0.28917817198000001</v>
          </cell>
          <cell r="L189">
            <v>23.52746754</v>
          </cell>
          <cell r="M189">
            <v>0.13082358699999999</v>
          </cell>
          <cell r="W189">
            <v>25.969281859692821</v>
          </cell>
          <cell r="X189">
            <v>0.10238390372522793</v>
          </cell>
        </row>
        <row r="190">
          <cell r="A190">
            <v>24.719800747200001</v>
          </cell>
          <cell r="B190">
            <v>0.28917799769000002</v>
          </cell>
          <cell r="L190">
            <v>23.629158929999999</v>
          </cell>
          <cell r="M190">
            <v>0.13070479300000001</v>
          </cell>
        </row>
        <row r="191">
          <cell r="A191">
            <v>25.292652552900002</v>
          </cell>
          <cell r="B191">
            <v>0.28917616279000002</v>
          </cell>
        </row>
        <row r="192">
          <cell r="A192">
            <v>25.504358655000001</v>
          </cell>
          <cell r="B192">
            <v>0.28917578522999998</v>
          </cell>
        </row>
        <row r="193">
          <cell r="A193">
            <v>25.944375259400001</v>
          </cell>
          <cell r="B193">
            <v>0.28914194878999999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3"/>
  <sheetViews>
    <sheetView tabSelected="1" workbookViewId="0">
      <selection sqref="A1:XFD1048576"/>
    </sheetView>
  </sheetViews>
  <sheetFormatPr defaultRowHeight="13.8" x14ac:dyDescent="0.25"/>
  <cols>
    <col min="1" max="2" width="15.77734375" style="12" customWidth="1"/>
    <col min="3" max="3" width="15.77734375" style="15" customWidth="1"/>
    <col min="4" max="4" width="15.77734375" style="12" customWidth="1"/>
    <col min="5" max="5" width="6.88671875" style="12" customWidth="1"/>
    <col min="6" max="7" width="15.77734375" style="12" customWidth="1"/>
    <col min="8" max="8" width="15.77734375" style="15" customWidth="1"/>
    <col min="9" max="9" width="15.77734375" style="12" customWidth="1"/>
    <col min="10" max="10" width="9.21875" style="12" customWidth="1"/>
    <col min="11" max="12" width="15.77734375" style="14" customWidth="1"/>
    <col min="13" max="13" width="15.77734375" style="15" customWidth="1"/>
    <col min="14" max="14" width="15.77734375" style="16" customWidth="1"/>
    <col min="15" max="15" width="8.6640625" style="16" customWidth="1"/>
    <col min="16" max="17" width="15.77734375" style="12" customWidth="1"/>
    <col min="18" max="18" width="15.77734375" style="15" customWidth="1"/>
    <col min="19" max="20" width="15.77734375" style="12" customWidth="1"/>
    <col min="21" max="16384" width="8.88671875" style="12"/>
  </cols>
  <sheetData>
    <row r="1" spans="1:19" ht="14.4" customHeight="1" x14ac:dyDescent="0.25">
      <c r="A1" s="7" t="s">
        <v>5</v>
      </c>
      <c r="B1" s="8"/>
      <c r="C1" s="8"/>
      <c r="D1" s="8"/>
      <c r="E1" s="8"/>
      <c r="F1" s="8"/>
      <c r="G1" s="8"/>
      <c r="H1" s="8"/>
      <c r="I1" s="8"/>
      <c r="J1" s="9"/>
      <c r="K1" s="10" t="s">
        <v>6</v>
      </c>
      <c r="L1" s="11"/>
      <c r="M1" s="11"/>
      <c r="N1" s="11"/>
      <c r="O1" s="11"/>
      <c r="P1" s="11"/>
      <c r="Q1" s="11"/>
      <c r="R1" s="11"/>
      <c r="S1" s="11"/>
    </row>
    <row r="2" spans="1:19" ht="14.4" customHeight="1" x14ac:dyDescent="0.25">
      <c r="A2" s="8"/>
      <c r="B2" s="8"/>
      <c r="C2" s="8"/>
      <c r="D2" s="8"/>
      <c r="E2" s="8"/>
      <c r="F2" s="8"/>
      <c r="G2" s="8"/>
      <c r="H2" s="8"/>
      <c r="I2" s="8"/>
      <c r="J2" s="9"/>
      <c r="K2" s="11"/>
      <c r="L2" s="11"/>
      <c r="M2" s="11"/>
      <c r="N2" s="11"/>
      <c r="O2" s="11"/>
      <c r="P2" s="11"/>
      <c r="Q2" s="11"/>
      <c r="R2" s="11"/>
      <c r="S2" s="11"/>
    </row>
    <row r="3" spans="1:19" ht="20.399999999999999" x14ac:dyDescent="0.25">
      <c r="A3" s="8" t="s">
        <v>0</v>
      </c>
      <c r="B3" s="8"/>
      <c r="C3" s="8"/>
      <c r="D3" s="8"/>
      <c r="E3" s="9"/>
      <c r="F3" s="8" t="s">
        <v>1</v>
      </c>
      <c r="G3" s="8"/>
      <c r="H3" s="8"/>
      <c r="I3" s="8"/>
      <c r="J3" s="9"/>
      <c r="K3" s="11" t="s">
        <v>0</v>
      </c>
      <c r="L3" s="11"/>
      <c r="M3" s="11"/>
      <c r="N3" s="11"/>
      <c r="O3" s="13"/>
      <c r="P3" s="11" t="s">
        <v>1</v>
      </c>
      <c r="Q3" s="11"/>
      <c r="R3" s="11"/>
      <c r="S3" s="11"/>
    </row>
    <row r="4" spans="1:19" s="3" customFormat="1" ht="29.4" customHeight="1" x14ac:dyDescent="0.25">
      <c r="A4" s="1" t="s">
        <v>3</v>
      </c>
      <c r="B4" s="2"/>
      <c r="C4" s="2" t="s">
        <v>2</v>
      </c>
      <c r="D4" s="2"/>
      <c r="F4" s="2" t="s">
        <v>3</v>
      </c>
      <c r="G4" s="2"/>
      <c r="H4" s="2" t="s">
        <v>2</v>
      </c>
      <c r="I4" s="2"/>
      <c r="K4" s="4" t="s">
        <v>4</v>
      </c>
      <c r="L4" s="4"/>
      <c r="M4" s="5" t="s">
        <v>2</v>
      </c>
      <c r="N4" s="5"/>
      <c r="O4" s="6"/>
      <c r="P4" s="2" t="s">
        <v>3</v>
      </c>
      <c r="Q4" s="2"/>
      <c r="R4" s="5" t="s">
        <v>2</v>
      </c>
      <c r="S4" s="5"/>
    </row>
    <row r="5" spans="1:19" x14ac:dyDescent="0.25">
      <c r="A5" s="14">
        <v>0.16604400166</v>
      </c>
      <c r="B5" s="14">
        <v>0.99861303292000003</v>
      </c>
      <c r="C5" s="15">
        <v>0.25</v>
      </c>
      <c r="D5" s="12">
        <f t="shared" ref="D5:D36" si="0">(1+(EXP(-2.742935)*C5)^(1/0.5672042))^(-1)</f>
        <v>0.99931126819734728</v>
      </c>
      <c r="F5" s="16">
        <v>7.4579769000000004E-2</v>
      </c>
      <c r="G5" s="16">
        <v>0.99965609099999997</v>
      </c>
      <c r="H5" s="15">
        <v>0.25</v>
      </c>
      <c r="I5" s="12">
        <f t="shared" ref="I5:I36" si="1">(1+(EXP(-1.879264)*H5)^(1/0.5516631))^(-1)</f>
        <v>0.99732060003963396</v>
      </c>
      <c r="K5" s="17">
        <v>0.10792860107928601</v>
      </c>
      <c r="L5" s="17">
        <v>0.99957069361806805</v>
      </c>
      <c r="M5" s="15">
        <v>0.25</v>
      </c>
      <c r="N5" s="16">
        <f t="shared" ref="N5:N36" si="2">(1+(EXP(-2.465146)*M5)^(1/0.5115866))^(-1)</f>
        <v>0.99946270351899669</v>
      </c>
      <c r="P5" s="18">
        <v>7.797310537199148E-2</v>
      </c>
      <c r="Q5" s="18">
        <v>0.99941130508750498</v>
      </c>
      <c r="R5" s="15">
        <v>0.25</v>
      </c>
      <c r="S5" s="12">
        <f>(1+(EXP(-1.563543)*R5)^(1/0.4118407))^(-1)</f>
        <v>0.99922553926119062</v>
      </c>
    </row>
    <row r="6" spans="1:19" x14ac:dyDescent="0.25">
      <c r="A6" s="14">
        <v>0.25321710253000002</v>
      </c>
      <c r="B6" s="14">
        <v>0.99722515298000003</v>
      </c>
      <c r="C6" s="15">
        <v>0.5</v>
      </c>
      <c r="D6" s="12">
        <f t="shared" si="0"/>
        <v>0.99766621640564923</v>
      </c>
      <c r="F6" s="16">
        <v>0.169502024</v>
      </c>
      <c r="G6" s="16">
        <v>0.99896760500000004</v>
      </c>
      <c r="H6" s="15">
        <v>0.5</v>
      </c>
      <c r="I6" s="12">
        <f t="shared" si="1"/>
        <v>0.99065024257893719</v>
      </c>
      <c r="K6" s="17">
        <v>0.21170610211706103</v>
      </c>
      <c r="L6" s="17">
        <v>0.99857189474655195</v>
      </c>
      <c r="M6" s="15">
        <v>0.5</v>
      </c>
      <c r="N6" s="16">
        <f t="shared" si="2"/>
        <v>0.9979204582358554</v>
      </c>
      <c r="P6" s="18">
        <v>0.15254936721849788</v>
      </c>
      <c r="Q6" s="18">
        <v>0.99931222351437465</v>
      </c>
      <c r="R6" s="15">
        <v>0.5</v>
      </c>
      <c r="S6" s="12">
        <f t="shared" ref="S6:S69" si="3">(1+(EXP(-1.563543)*R6)^(1/0.4118407))^(-1)</f>
        <v>0.99584600458771699</v>
      </c>
    </row>
    <row r="7" spans="1:19" x14ac:dyDescent="0.25">
      <c r="A7" s="14">
        <v>0.33208800331999999</v>
      </c>
      <c r="B7" s="14">
        <v>0.99622606582999995</v>
      </c>
      <c r="C7" s="15">
        <v>0.75</v>
      </c>
      <c r="D7" s="12">
        <f t="shared" si="0"/>
        <v>0.99524162532767457</v>
      </c>
      <c r="F7" s="16">
        <v>0.29832959399999998</v>
      </c>
      <c r="G7" s="16">
        <v>0.99758988100000001</v>
      </c>
      <c r="H7" s="15">
        <v>0.75</v>
      </c>
      <c r="I7" s="12">
        <f t="shared" si="1"/>
        <v>0.98069740320287246</v>
      </c>
      <c r="K7" s="17">
        <v>0.33208800332088007</v>
      </c>
      <c r="L7" s="17">
        <v>0.99757328805559398</v>
      </c>
      <c r="M7" s="15">
        <v>0.75</v>
      </c>
      <c r="N7" s="16">
        <f t="shared" si="2"/>
        <v>0.99541770293237397</v>
      </c>
      <c r="P7" s="18">
        <v>0.22374631914340162</v>
      </c>
      <c r="Q7" s="18">
        <v>0.99827861756550673</v>
      </c>
      <c r="R7" s="15">
        <v>0.75</v>
      </c>
      <c r="S7" s="12">
        <f t="shared" si="3"/>
        <v>0.98895862301903759</v>
      </c>
    </row>
    <row r="8" spans="1:19" x14ac:dyDescent="0.25">
      <c r="A8" s="14">
        <v>0.41095890411000002</v>
      </c>
      <c r="B8" s="14">
        <v>0.99583808979999999</v>
      </c>
      <c r="C8" s="15">
        <v>1</v>
      </c>
      <c r="D8" s="12">
        <f t="shared" si="0"/>
        <v>0.992122892885823</v>
      </c>
      <c r="F8" s="16">
        <v>0.40003150999999998</v>
      </c>
      <c r="G8" s="16">
        <v>0.99690147799999995</v>
      </c>
      <c r="H8" s="15">
        <v>1</v>
      </c>
      <c r="I8" s="12">
        <f t="shared" si="1"/>
        <v>0.96790839158364395</v>
      </c>
      <c r="K8" s="17">
        <v>0.43171440431714403</v>
      </c>
      <c r="L8" s="17">
        <v>0.99444944113893885</v>
      </c>
      <c r="M8" s="15">
        <v>1</v>
      </c>
      <c r="N8" s="16">
        <f t="shared" si="2"/>
        <v>0.99198687415458608</v>
      </c>
      <c r="P8" s="18">
        <v>0.3390075554386463</v>
      </c>
      <c r="Q8" s="18">
        <v>0.99759038186644633</v>
      </c>
      <c r="R8" s="15">
        <v>1</v>
      </c>
      <c r="S8" s="12">
        <f t="shared" si="3"/>
        <v>0.97804316212340059</v>
      </c>
    </row>
    <row r="9" spans="1:19" x14ac:dyDescent="0.25">
      <c r="A9" s="14">
        <v>0.51058530511</v>
      </c>
      <c r="B9" s="14">
        <v>0.99201979843999999</v>
      </c>
      <c r="C9" s="15">
        <v>1.25</v>
      </c>
      <c r="D9" s="12">
        <f t="shared" si="0"/>
        <v>0.98837008684954553</v>
      </c>
      <c r="F9" s="16">
        <v>0.60684270600000001</v>
      </c>
      <c r="G9" s="16">
        <v>0.99380057700000002</v>
      </c>
      <c r="H9" s="15">
        <v>1.25</v>
      </c>
      <c r="I9" s="12">
        <f t="shared" si="1"/>
        <v>0.9526666726616082</v>
      </c>
      <c r="K9" s="17">
        <v>0.53964300539643006</v>
      </c>
      <c r="L9" s="17">
        <v>0.99340902364589578</v>
      </c>
      <c r="M9" s="15">
        <v>1.25</v>
      </c>
      <c r="N9" s="16">
        <f t="shared" si="2"/>
        <v>0.98765947625455708</v>
      </c>
      <c r="P9" s="18">
        <v>0.43053998114636621</v>
      </c>
      <c r="Q9" s="18">
        <v>0.99690185394065456</v>
      </c>
      <c r="R9" s="15">
        <v>1.25</v>
      </c>
      <c r="S9" s="12">
        <f t="shared" si="3"/>
        <v>0.96284002853406614</v>
      </c>
    </row>
    <row r="10" spans="1:19" x14ac:dyDescent="0.25">
      <c r="A10" s="14">
        <v>0.64342050643000004</v>
      </c>
      <c r="B10" s="14">
        <v>0.99167411366000002</v>
      </c>
      <c r="C10" s="15">
        <v>1.5</v>
      </c>
      <c r="D10" s="12">
        <f t="shared" si="0"/>
        <v>0.98403146579376433</v>
      </c>
      <c r="F10" s="16">
        <v>0.74245344300000005</v>
      </c>
      <c r="G10" s="16">
        <v>0.99207810900000004</v>
      </c>
      <c r="H10" s="15">
        <v>1.5</v>
      </c>
      <c r="I10" s="12">
        <f t="shared" si="1"/>
        <v>0.93532722091763132</v>
      </c>
      <c r="K10" s="17">
        <v>0.668327106683271</v>
      </c>
      <c r="L10" s="17">
        <v>0.99167440193410517</v>
      </c>
      <c r="M10" s="15">
        <v>1.5</v>
      </c>
      <c r="N10" s="16">
        <f t="shared" si="2"/>
        <v>0.98246843033882314</v>
      </c>
      <c r="P10" s="18">
        <v>0.56277491490670684</v>
      </c>
      <c r="Q10" s="18">
        <v>0.99380003417382901</v>
      </c>
      <c r="R10" s="15">
        <v>1.5</v>
      </c>
      <c r="S10" s="12">
        <f t="shared" si="3"/>
        <v>0.94331849011519497</v>
      </c>
    </row>
    <row r="11" spans="1:19" x14ac:dyDescent="0.25">
      <c r="A11" s="14">
        <v>0.79701120797000002</v>
      </c>
      <c r="B11" s="14">
        <v>0.98993978021999995</v>
      </c>
      <c r="C11" s="15">
        <v>1.75</v>
      </c>
      <c r="D11" s="12">
        <f t="shared" si="0"/>
        <v>0.97914865232608594</v>
      </c>
      <c r="F11" s="16">
        <v>0.87805716599999994</v>
      </c>
      <c r="G11" s="16">
        <v>0.99104529600000002</v>
      </c>
      <c r="H11" s="15">
        <v>1.75</v>
      </c>
      <c r="I11" s="12">
        <f t="shared" si="1"/>
        <v>0.91622497653505319</v>
      </c>
      <c r="K11" s="17">
        <v>0.88833540888335405</v>
      </c>
      <c r="L11" s="17">
        <v>0.9888991705487139</v>
      </c>
      <c r="M11" s="15">
        <v>1.75</v>
      </c>
      <c r="N11" s="16">
        <f t="shared" si="2"/>
        <v>0.9764488136769639</v>
      </c>
      <c r="P11" s="18">
        <v>0.67463930767646652</v>
      </c>
      <c r="Q11" s="18">
        <v>0.99350141181413398</v>
      </c>
      <c r="R11" s="15">
        <v>1.75</v>
      </c>
      <c r="S11" s="12">
        <f t="shared" si="3"/>
        <v>0.9196542846692779</v>
      </c>
    </row>
    <row r="12" spans="1:19" x14ac:dyDescent="0.25">
      <c r="A12" s="14">
        <v>0.90493980905000004</v>
      </c>
      <c r="B12" s="14">
        <v>0.98771047383999999</v>
      </c>
      <c r="C12" s="15">
        <v>2</v>
      </c>
      <c r="D12" s="12">
        <f t="shared" si="0"/>
        <v>0.97375909723800902</v>
      </c>
      <c r="F12" s="16">
        <v>0.96962816600000001</v>
      </c>
      <c r="G12" s="16">
        <v>0.98656366500000003</v>
      </c>
      <c r="H12" s="15">
        <v>2</v>
      </c>
      <c r="I12" s="12">
        <f t="shared" si="1"/>
        <v>0.8956757478263182</v>
      </c>
      <c r="K12" s="17">
        <v>1.0502283105022832</v>
      </c>
      <c r="L12" s="17">
        <v>0.98681771097581605</v>
      </c>
      <c r="M12" s="15">
        <v>2</v>
      </c>
      <c r="N12" s="16">
        <f t="shared" si="2"/>
        <v>0.96963802672157373</v>
      </c>
      <c r="P12" s="18">
        <v>0.7662032938711747</v>
      </c>
      <c r="Q12" s="18">
        <v>0.9900094360011561</v>
      </c>
      <c r="R12" s="15">
        <v>2</v>
      </c>
      <c r="S12" s="12">
        <f t="shared" si="3"/>
        <v>0.89220151059204666</v>
      </c>
    </row>
    <row r="13" spans="1:19" x14ac:dyDescent="0.25">
      <c r="A13" s="12">
        <v>1.0419261104199999</v>
      </c>
      <c r="B13" s="12">
        <v>0.98761205932999996</v>
      </c>
      <c r="C13" s="15">
        <v>2.25</v>
      </c>
      <c r="D13" s="12">
        <f t="shared" si="0"/>
        <v>0.96789740216114728</v>
      </c>
      <c r="F13" s="16">
        <v>1.040867199</v>
      </c>
      <c r="G13" s="16">
        <v>0.98139212899999995</v>
      </c>
      <c r="H13" s="15">
        <v>2.25</v>
      </c>
      <c r="I13" s="12">
        <f t="shared" si="1"/>
        <v>0.87397475295231608</v>
      </c>
      <c r="K13" s="17">
        <v>1.1498547114985471</v>
      </c>
      <c r="L13" s="17">
        <v>0.9864716418369387</v>
      </c>
      <c r="M13" s="15">
        <v>2.25</v>
      </c>
      <c r="N13" s="16">
        <f t="shared" si="2"/>
        <v>0.96207569751633448</v>
      </c>
      <c r="P13" s="18">
        <v>0.84762584358029847</v>
      </c>
      <c r="Q13" s="18">
        <v>0.98345871460398493</v>
      </c>
      <c r="R13" s="15">
        <v>2.25</v>
      </c>
      <c r="S13" s="12">
        <f t="shared" si="3"/>
        <v>0.86145607408509728</v>
      </c>
    </row>
    <row r="14" spans="1:19" x14ac:dyDescent="0.25">
      <c r="A14" s="12">
        <v>1.21212121212</v>
      </c>
      <c r="B14" s="12">
        <v>0.98753402917999999</v>
      </c>
      <c r="C14" s="15">
        <v>2.5</v>
      </c>
      <c r="D14" s="12">
        <f t="shared" si="0"/>
        <v>0.96159608253483064</v>
      </c>
      <c r="F14" s="16">
        <v>1.152805233</v>
      </c>
      <c r="G14" s="16">
        <v>0.97415212799999995</v>
      </c>
      <c r="H14" s="15">
        <v>2.5</v>
      </c>
      <c r="I14" s="12">
        <f t="shared" si="1"/>
        <v>0.85139471694721303</v>
      </c>
      <c r="K14" s="17">
        <v>1.2785388127853881</v>
      </c>
      <c r="L14" s="17">
        <v>0.98612590901403685</v>
      </c>
      <c r="M14" s="15">
        <v>2.5</v>
      </c>
      <c r="N14" s="16">
        <f t="shared" si="2"/>
        <v>0.95380344800163164</v>
      </c>
      <c r="P14" s="18">
        <v>0.92560596239384296</v>
      </c>
      <c r="Q14" s="18">
        <v>0.98208036460544823</v>
      </c>
      <c r="R14" s="15">
        <v>2.5</v>
      </c>
      <c r="S14" s="12">
        <f t="shared" si="3"/>
        <v>0.82801276527319201</v>
      </c>
    </row>
    <row r="15" spans="1:19" x14ac:dyDescent="0.25">
      <c r="A15" s="12">
        <v>1.3698630137000001</v>
      </c>
      <c r="B15" s="12">
        <v>0.98751585490000005</v>
      </c>
      <c r="C15" s="15">
        <v>2.75</v>
      </c>
      <c r="D15" s="12">
        <f t="shared" si="0"/>
        <v>0.95488602745258899</v>
      </c>
      <c r="F15" s="16">
        <v>1.227458642</v>
      </c>
      <c r="G15" s="16">
        <v>0.96656684100000001</v>
      </c>
      <c r="H15" s="15">
        <v>2.75</v>
      </c>
      <c r="I15" s="12">
        <f t="shared" si="1"/>
        <v>0.82818430376202001</v>
      </c>
      <c r="K15" s="17">
        <v>1.4321295143212951</v>
      </c>
      <c r="L15" s="17">
        <v>0.98369713112863799</v>
      </c>
      <c r="M15" s="15">
        <v>2.75</v>
      </c>
      <c r="N15" s="16">
        <f t="shared" si="2"/>
        <v>0.94486458326664657</v>
      </c>
      <c r="P15" s="18">
        <v>1.0408952524552995</v>
      </c>
      <c r="Q15" s="18">
        <v>0.97863350856222231</v>
      </c>
      <c r="R15" s="15">
        <v>2.75</v>
      </c>
      <c r="S15" s="12">
        <f t="shared" si="3"/>
        <v>0.79252010736641698</v>
      </c>
    </row>
    <row r="16" spans="1:19" x14ac:dyDescent="0.25">
      <c r="A16" s="12">
        <v>1.4653383146500001</v>
      </c>
      <c r="B16" s="12">
        <v>0.98369751548999995</v>
      </c>
      <c r="C16" s="15">
        <v>3</v>
      </c>
      <c r="D16" s="12">
        <f t="shared" si="0"/>
        <v>0.94779678367573539</v>
      </c>
      <c r="F16" s="16">
        <v>1.2784253219999999</v>
      </c>
      <c r="G16" s="16">
        <v>0.95484332999999999</v>
      </c>
      <c r="H16" s="15">
        <v>3</v>
      </c>
      <c r="I16" s="12">
        <f t="shared" si="1"/>
        <v>0.80456718002312821</v>
      </c>
      <c r="K16" s="17">
        <v>1.5857202158572021</v>
      </c>
      <c r="L16" s="17">
        <v>0.98196279768768358</v>
      </c>
      <c r="M16" s="15">
        <v>3</v>
      </c>
      <c r="N16" s="16">
        <f t="shared" si="2"/>
        <v>0.93530373859509319</v>
      </c>
      <c r="P16" s="18">
        <v>1.1765445633450076</v>
      </c>
      <c r="Q16" s="18">
        <v>0.97311793774092792</v>
      </c>
      <c r="R16" s="15">
        <v>3</v>
      </c>
      <c r="S16" s="12">
        <f t="shared" si="3"/>
        <v>0.75563751999310247</v>
      </c>
    </row>
    <row r="17" spans="1:19" x14ac:dyDescent="0.25">
      <c r="A17" s="12">
        <v>1.56911581569</v>
      </c>
      <c r="B17" s="12">
        <v>0.97779593884000005</v>
      </c>
      <c r="C17" s="15">
        <v>3.25</v>
      </c>
      <c r="D17" s="12">
        <f t="shared" si="0"/>
        <v>0.94035673266639686</v>
      </c>
      <c r="F17" s="16">
        <v>1.332792352</v>
      </c>
      <c r="G17" s="16">
        <v>0.942085379</v>
      </c>
      <c r="H17" s="15">
        <v>3.25</v>
      </c>
      <c r="I17" s="12">
        <f t="shared" si="1"/>
        <v>0.78074177562075209</v>
      </c>
      <c r="K17" s="17">
        <v>1.7061021170610211</v>
      </c>
      <c r="L17" s="17">
        <v>0.97849196877450306</v>
      </c>
      <c r="M17" s="15">
        <v>3.25</v>
      </c>
      <c r="N17" s="16">
        <f t="shared" si="2"/>
        <v>0.92516650666554023</v>
      </c>
      <c r="P17" s="18">
        <v>1.2173382461378166</v>
      </c>
      <c r="Q17" s="18">
        <v>0.96173912978135634</v>
      </c>
      <c r="R17" s="15">
        <v>3.25</v>
      </c>
      <c r="S17" s="12">
        <f t="shared" si="3"/>
        <v>0.71799858911998327</v>
      </c>
    </row>
    <row r="18" spans="1:19" x14ac:dyDescent="0.25">
      <c r="A18" s="12">
        <v>1.7061021170599999</v>
      </c>
      <c r="B18" s="12">
        <v>0.97467252432999996</v>
      </c>
      <c r="C18" s="15">
        <v>3.5</v>
      </c>
      <c r="D18" s="12">
        <f t="shared" si="0"/>
        <v>0.9325932004294003</v>
      </c>
      <c r="F18" s="16">
        <v>1.3634095310000001</v>
      </c>
      <c r="G18" s="16">
        <v>0.93139610100000003</v>
      </c>
      <c r="H18" s="15">
        <v>3.5</v>
      </c>
      <c r="I18" s="12">
        <f t="shared" si="1"/>
        <v>0.75688169055028409</v>
      </c>
      <c r="K18" s="17">
        <v>1.8389373183893734</v>
      </c>
      <c r="L18" s="17">
        <v>0.97432683955229615</v>
      </c>
      <c r="M18" s="15">
        <v>3.5</v>
      </c>
      <c r="N18" s="16">
        <f t="shared" si="2"/>
        <v>0.91449906050669305</v>
      </c>
      <c r="P18" s="18">
        <v>1.2717087828702367</v>
      </c>
      <c r="Q18" s="18">
        <v>0.94863635109338507</v>
      </c>
      <c r="R18" s="15">
        <v>3.5</v>
      </c>
      <c r="S18" s="12">
        <f t="shared" si="3"/>
        <v>0.68018285068540651</v>
      </c>
    </row>
    <row r="19" spans="1:19" x14ac:dyDescent="0.25">
      <c r="A19" s="12">
        <v>1.84308841843</v>
      </c>
      <c r="B19" s="12">
        <v>0.97259077649000003</v>
      </c>
      <c r="C19" s="15">
        <v>3.75</v>
      </c>
      <c r="D19" s="12">
        <f t="shared" si="0"/>
        <v>0.92453252437728639</v>
      </c>
      <c r="F19" s="16">
        <v>1.4008484510000001</v>
      </c>
      <c r="G19" s="16">
        <v>0.91656897599999998</v>
      </c>
      <c r="H19" s="15">
        <v>3.75</v>
      </c>
      <c r="I19" s="12">
        <f t="shared" si="1"/>
        <v>0.73313664274790868</v>
      </c>
      <c r="K19" s="17">
        <v>1.9676214196762141</v>
      </c>
      <c r="L19" s="17">
        <v>0.96946721784050549</v>
      </c>
      <c r="M19" s="15">
        <v>3.75</v>
      </c>
      <c r="N19" s="16">
        <f t="shared" si="2"/>
        <v>0.90334778367123081</v>
      </c>
      <c r="P19" s="18">
        <v>1.3294270690372711</v>
      </c>
      <c r="Q19" s="18">
        <v>0.93967154466833791</v>
      </c>
      <c r="R19" s="15">
        <v>3.75</v>
      </c>
      <c r="S19" s="12">
        <f t="shared" si="3"/>
        <v>0.64269695725988962</v>
      </c>
    </row>
    <row r="20" spans="1:19" x14ac:dyDescent="0.25">
      <c r="A20" s="12">
        <v>1.94686591947</v>
      </c>
      <c r="B20" s="12">
        <v>0.96877253317000001</v>
      </c>
      <c r="C20" s="15">
        <v>4</v>
      </c>
      <c r="D20" s="12">
        <f t="shared" si="0"/>
        <v>0.9162000925655478</v>
      </c>
      <c r="F20" s="16">
        <v>1.4552470420000001</v>
      </c>
      <c r="G20" s="16">
        <v>0.90070757700000004</v>
      </c>
      <c r="H20" s="15">
        <v>4</v>
      </c>
      <c r="I20" s="12">
        <f t="shared" si="1"/>
        <v>0.70963383171531524</v>
      </c>
      <c r="K20" s="17">
        <v>2.0713989207139893</v>
      </c>
      <c r="L20" s="17">
        <v>0.96321841896898974</v>
      </c>
      <c r="M20" s="15">
        <v>4</v>
      </c>
      <c r="N20" s="16">
        <f t="shared" si="2"/>
        <v>0.89175891625529469</v>
      </c>
      <c r="P20" s="18">
        <v>1.3668274150253716</v>
      </c>
      <c r="Q20" s="18">
        <v>0.92863752250511111</v>
      </c>
      <c r="R20" s="15">
        <v>4</v>
      </c>
      <c r="S20" s="12">
        <f t="shared" si="3"/>
        <v>0.60596477540256466</v>
      </c>
    </row>
    <row r="21" spans="1:19" x14ac:dyDescent="0.25">
      <c r="A21" s="12">
        <v>2.1544209215399999</v>
      </c>
      <c r="B21" s="12">
        <v>0.96842771320999999</v>
      </c>
      <c r="C21" s="15">
        <v>4.25</v>
      </c>
      <c r="D21" s="12">
        <f t="shared" si="0"/>
        <v>0.90762036533672741</v>
      </c>
      <c r="F21" s="16">
        <v>1.5265386750000001</v>
      </c>
      <c r="G21" s="16">
        <v>0.89036362700000005</v>
      </c>
      <c r="H21" s="15">
        <v>4.25</v>
      </c>
      <c r="I21" s="12">
        <f t="shared" si="1"/>
        <v>0.68647959297966321</v>
      </c>
      <c r="K21" s="17">
        <v>2.1502698215026981</v>
      </c>
      <c r="L21" s="17">
        <v>0.95905266515997112</v>
      </c>
      <c r="M21" s="15">
        <v>4.25</v>
      </c>
      <c r="N21" s="16">
        <f t="shared" si="2"/>
        <v>0.87977822325212796</v>
      </c>
      <c r="P21" s="18">
        <v>1.4245772616793944</v>
      </c>
      <c r="Q21" s="18">
        <v>0.91656926819287787</v>
      </c>
      <c r="R21" s="15">
        <v>4.25</v>
      </c>
      <c r="S21" s="12">
        <f t="shared" si="3"/>
        <v>0.57032505599022187</v>
      </c>
    </row>
    <row r="22" spans="1:19" x14ac:dyDescent="0.25">
      <c r="A22" s="12">
        <v>2.2914072229100002</v>
      </c>
      <c r="B22" s="12">
        <v>0.96773485425000005</v>
      </c>
      <c r="C22" s="15">
        <v>4.5</v>
      </c>
      <c r="D22" s="12">
        <f t="shared" si="0"/>
        <v>0.89881688609592136</v>
      </c>
      <c r="F22" s="16">
        <v>1.6283142319999999</v>
      </c>
      <c r="G22" s="16">
        <v>0.88243384599999997</v>
      </c>
      <c r="H22" s="15">
        <v>4.5</v>
      </c>
      <c r="I22" s="12">
        <f t="shared" si="1"/>
        <v>0.66376122998153675</v>
      </c>
      <c r="K22" s="17">
        <v>2.2872561228725612</v>
      </c>
      <c r="L22" s="17">
        <v>0.95454036176068136</v>
      </c>
      <c r="M22" s="15">
        <v>4.5</v>
      </c>
      <c r="N22" s="16">
        <f t="shared" si="2"/>
        <v>0.86745069000230068</v>
      </c>
      <c r="P22" s="18">
        <v>1.5398840853447335</v>
      </c>
      <c r="Q22" s="18">
        <v>0.91139827443454857</v>
      </c>
      <c r="R22" s="15">
        <v>4.5</v>
      </c>
      <c r="S22" s="12">
        <f t="shared" si="3"/>
        <v>0.53603487010325457</v>
      </c>
    </row>
    <row r="23" spans="1:19" x14ac:dyDescent="0.25">
      <c r="A23" s="12">
        <v>2.4657534246599999</v>
      </c>
      <c r="B23" s="12">
        <v>0.96739649924000004</v>
      </c>
      <c r="C23" s="15">
        <v>4.75</v>
      </c>
      <c r="D23" s="12">
        <f t="shared" si="0"/>
        <v>0.8898122857920524</v>
      </c>
      <c r="F23" s="16">
        <v>1.74365963</v>
      </c>
      <c r="G23" s="16">
        <v>0.87346975000000004</v>
      </c>
      <c r="H23" s="15">
        <v>4.75</v>
      </c>
      <c r="I23" s="12">
        <f t="shared" si="1"/>
        <v>0.64154892709386824</v>
      </c>
      <c r="K23" s="17">
        <v>2.4366957243669574</v>
      </c>
      <c r="L23" s="17">
        <v>0.94725042471903198</v>
      </c>
      <c r="M23" s="15">
        <v>4.75</v>
      </c>
      <c r="N23" s="16">
        <f t="shared" si="2"/>
        <v>0.85482024805162238</v>
      </c>
      <c r="P23" s="18">
        <v>1.5603598279586088</v>
      </c>
      <c r="Q23" s="18">
        <v>0.89795025073679757</v>
      </c>
      <c r="R23" s="15">
        <v>4.75</v>
      </c>
      <c r="S23" s="12">
        <f t="shared" si="3"/>
        <v>0.50327693733271139</v>
      </c>
    </row>
    <row r="24" spans="1:19" x14ac:dyDescent="0.25">
      <c r="A24" s="12">
        <v>2.5902864259</v>
      </c>
      <c r="B24" s="12">
        <v>0.96739109128</v>
      </c>
      <c r="C24" s="15">
        <v>5</v>
      </c>
      <c r="D24" s="12">
        <f t="shared" si="0"/>
        <v>0.88062828424372441</v>
      </c>
      <c r="F24" s="16">
        <v>1.865767154</v>
      </c>
      <c r="G24" s="16">
        <v>0.86622987399999996</v>
      </c>
      <c r="H24" s="15">
        <v>5</v>
      </c>
      <c r="I24" s="12">
        <f t="shared" si="1"/>
        <v>0.61989766644370592</v>
      </c>
      <c r="K24" s="17">
        <v>2.5902864259028644</v>
      </c>
      <c r="L24" s="17">
        <v>0.94690498016696645</v>
      </c>
      <c r="M24" s="15">
        <v>5</v>
      </c>
      <c r="N24" s="16">
        <f t="shared" si="2"/>
        <v>0.8419295334844209</v>
      </c>
      <c r="P24" s="18">
        <v>1.6621599320998666</v>
      </c>
      <c r="Q24" s="18">
        <v>0.88760667684645445</v>
      </c>
      <c r="R24" s="15">
        <v>5</v>
      </c>
      <c r="S24" s="12">
        <f t="shared" si="3"/>
        <v>0.4721691689956542</v>
      </c>
    </row>
    <row r="25" spans="1:19" x14ac:dyDescent="0.25">
      <c r="A25" s="12">
        <v>2.7106683271100001</v>
      </c>
      <c r="B25" s="12">
        <v>0.96635081791999999</v>
      </c>
      <c r="C25" s="15">
        <v>5.25</v>
      </c>
      <c r="D25" s="12">
        <f t="shared" si="0"/>
        <v>0.87128569046356974</v>
      </c>
      <c r="F25" s="12">
        <v>2.0217133650000001</v>
      </c>
      <c r="G25" s="12">
        <v>0.86485248400000003</v>
      </c>
      <c r="H25" s="15">
        <v>5.25</v>
      </c>
      <c r="I25" s="12">
        <f t="shared" si="1"/>
        <v>0.59884908972505502</v>
      </c>
      <c r="K25" s="17">
        <v>2.7521793275217932</v>
      </c>
      <c r="L25" s="17">
        <v>0.94412907614962405</v>
      </c>
      <c r="M25" s="15">
        <v>5.25</v>
      </c>
      <c r="N25" s="16">
        <f t="shared" si="2"/>
        <v>0.82881967873181783</v>
      </c>
      <c r="P25" s="18">
        <v>1.730030174914815</v>
      </c>
      <c r="Q25" s="18">
        <v>0.88036613337653835</v>
      </c>
      <c r="R25" s="15">
        <v>5.25</v>
      </c>
      <c r="S25" s="12">
        <f t="shared" si="3"/>
        <v>0.44277508067539734</v>
      </c>
    </row>
    <row r="26" spans="1:19" x14ac:dyDescent="0.25">
      <c r="A26" s="12">
        <v>2.8061436280600001</v>
      </c>
      <c r="B26" s="12">
        <v>0.95975470074000002</v>
      </c>
      <c r="C26" s="15">
        <v>5.5</v>
      </c>
      <c r="D26" s="12">
        <f t="shared" si="0"/>
        <v>0.86180440344435871</v>
      </c>
      <c r="F26" s="12">
        <v>2.2251382369999999</v>
      </c>
      <c r="G26" s="12">
        <v>0.86140671400000002</v>
      </c>
      <c r="H26" s="15">
        <v>5.5</v>
      </c>
      <c r="I26" s="12">
        <f t="shared" si="1"/>
        <v>0.57843326292435759</v>
      </c>
      <c r="K26" s="17">
        <v>2.9016189290161889</v>
      </c>
      <c r="L26" s="17">
        <v>0.94031136133019699</v>
      </c>
      <c r="M26" s="15">
        <v>5.5</v>
      </c>
      <c r="N26" s="16">
        <f t="shared" si="2"/>
        <v>0.81553013794533735</v>
      </c>
      <c r="P26" s="18">
        <v>1.7944965607627252</v>
      </c>
      <c r="Q26" s="18">
        <v>0.87450485833202907</v>
      </c>
      <c r="R26" s="15">
        <v>5.5</v>
      </c>
      <c r="S26" s="12">
        <f t="shared" si="3"/>
        <v>0.41511409722694137</v>
      </c>
    </row>
    <row r="27" spans="1:19" x14ac:dyDescent="0.25">
      <c r="A27" s="12">
        <v>2.8850145288500002</v>
      </c>
      <c r="B27" s="12">
        <v>0.95558894692999996</v>
      </c>
      <c r="C27" s="15">
        <v>5.75</v>
      </c>
      <c r="D27" s="12">
        <f t="shared" si="0"/>
        <v>0.85220341437737257</v>
      </c>
      <c r="F27" s="12">
        <v>2.4149897619999998</v>
      </c>
      <c r="G27" s="12">
        <v>0.859340086</v>
      </c>
      <c r="H27" s="15">
        <v>5.75</v>
      </c>
      <c r="I27" s="12">
        <f t="shared" si="1"/>
        <v>0.55867031618116725</v>
      </c>
      <c r="K27" s="17">
        <v>3.0303030303030303</v>
      </c>
      <c r="L27" s="17">
        <v>0.93857673961840626</v>
      </c>
      <c r="M27" s="15">
        <v>5.75</v>
      </c>
      <c r="N27" s="16">
        <f t="shared" si="2"/>
        <v>0.80209854526562196</v>
      </c>
      <c r="P27" s="18">
        <v>1.9403504291119944</v>
      </c>
      <c r="Q27" s="18">
        <v>0.8655411373205556</v>
      </c>
      <c r="R27" s="15">
        <v>5.75</v>
      </c>
      <c r="S27" s="12">
        <f t="shared" si="3"/>
        <v>0.3891711141162702</v>
      </c>
    </row>
    <row r="28" spans="1:19" x14ac:dyDescent="0.25">
      <c r="A28" s="12">
        <v>3.0220008302200001</v>
      </c>
      <c r="B28" s="12">
        <v>0.95107664352999999</v>
      </c>
      <c r="C28" s="15">
        <v>6</v>
      </c>
      <c r="D28" s="12">
        <f t="shared" si="0"/>
        <v>0.84250081091742368</v>
      </c>
      <c r="F28" s="12">
        <v>2.5675706900000002</v>
      </c>
      <c r="G28" s="12">
        <v>0.85554886200000002</v>
      </c>
      <c r="H28" s="15">
        <v>6</v>
      </c>
      <c r="I28" s="12">
        <f t="shared" si="1"/>
        <v>0.53957194268137187</v>
      </c>
      <c r="K28" s="17">
        <v>3.1299294312992947</v>
      </c>
      <c r="L28" s="17">
        <v>0.93406400381286225</v>
      </c>
      <c r="M28" s="15">
        <v>6</v>
      </c>
      <c r="N28" s="16">
        <f t="shared" si="2"/>
        <v>0.78856060469599609</v>
      </c>
      <c r="P28" s="18">
        <v>2.0048203216806808</v>
      </c>
      <c r="Q28" s="18">
        <v>0.85933503473302564</v>
      </c>
      <c r="R28" s="15">
        <v>6</v>
      </c>
      <c r="S28" s="12">
        <f t="shared" si="3"/>
        <v>0.36490495866707195</v>
      </c>
    </row>
    <row r="29" spans="1:19" x14ac:dyDescent="0.25">
      <c r="A29" s="12">
        <v>3.1423827314200001</v>
      </c>
      <c r="B29" s="12">
        <v>0.94934192572999998</v>
      </c>
      <c r="C29" s="15">
        <v>6.25</v>
      </c>
      <c r="D29" s="12">
        <f t="shared" si="0"/>
        <v>0.83271378384942396</v>
      </c>
      <c r="F29" s="12">
        <v>2.6490142799999998</v>
      </c>
      <c r="G29" s="12">
        <v>0.84692917499999998</v>
      </c>
      <c r="H29" s="15">
        <v>6.25</v>
      </c>
      <c r="I29" s="12">
        <f t="shared" si="1"/>
        <v>0.52114274962088258</v>
      </c>
      <c r="K29" s="17">
        <v>3.2004981320049817</v>
      </c>
      <c r="L29" s="17">
        <v>0.92885648724689818</v>
      </c>
      <c r="M29" s="15">
        <v>6.25</v>
      </c>
      <c r="N29" s="16">
        <f t="shared" si="2"/>
        <v>0.77495000980257545</v>
      </c>
      <c r="P29" s="18">
        <v>2.1201306520667962</v>
      </c>
      <c r="Q29" s="18">
        <v>0.85381921343167566</v>
      </c>
      <c r="R29" s="15">
        <v>6.25</v>
      </c>
      <c r="S29" s="12">
        <f t="shared" si="3"/>
        <v>0.34225560381711045</v>
      </c>
    </row>
    <row r="30" spans="1:19" x14ac:dyDescent="0.25">
      <c r="A30" s="12">
        <v>3.2295558323</v>
      </c>
      <c r="B30" s="12">
        <v>0.94552349023000004</v>
      </c>
      <c r="C30" s="15">
        <v>6.5</v>
      </c>
      <c r="D30" s="12">
        <f t="shared" si="0"/>
        <v>0.82285863632181422</v>
      </c>
      <c r="F30" s="12">
        <v>2.6999704389999999</v>
      </c>
      <c r="G30" s="12">
        <v>0.83624014700000004</v>
      </c>
      <c r="H30" s="15">
        <v>6.5</v>
      </c>
      <c r="I30" s="12">
        <f t="shared" si="1"/>
        <v>0.50338146113826565</v>
      </c>
      <c r="K30" s="17">
        <v>3.2876712328767121</v>
      </c>
      <c r="L30" s="17">
        <v>0.92121860730593608</v>
      </c>
      <c r="M30" s="15">
        <v>6.5</v>
      </c>
      <c r="N30" s="16">
        <f t="shared" si="2"/>
        <v>0.76129839109670283</v>
      </c>
      <c r="P30" s="18">
        <v>2.2185268992410161</v>
      </c>
      <c r="Q30" s="18">
        <v>0.84485490796673945</v>
      </c>
      <c r="R30" s="15">
        <v>6.5</v>
      </c>
      <c r="S30" s="12">
        <f t="shared" si="3"/>
        <v>0.32115012996572329</v>
      </c>
    </row>
    <row r="31" spans="1:19" x14ac:dyDescent="0.25">
      <c r="A31" s="12">
        <v>3.3457866334599999</v>
      </c>
      <c r="B31" s="12">
        <v>0.94205261327000001</v>
      </c>
      <c r="C31" s="15">
        <v>6.75</v>
      </c>
      <c r="D31" s="12">
        <f t="shared" si="0"/>
        <v>0.81295079567398232</v>
      </c>
      <c r="F31" s="12">
        <v>2.7644999459999999</v>
      </c>
      <c r="G31" s="12">
        <v>0.824171977</v>
      </c>
      <c r="H31" s="15">
        <v>6.75</v>
      </c>
      <c r="I31" s="12">
        <f t="shared" si="1"/>
        <v>0.48628197802540024</v>
      </c>
      <c r="K31" s="17">
        <v>3.3997509339975092</v>
      </c>
      <c r="L31" s="17">
        <v>0.91740046008025455</v>
      </c>
      <c r="M31" s="15">
        <v>6.75</v>
      </c>
      <c r="N31" s="16">
        <f t="shared" si="2"/>
        <v>0.74763528870056195</v>
      </c>
      <c r="P31" s="18">
        <v>2.3508144338130039</v>
      </c>
      <c r="Q31" s="18">
        <v>0.83658067505460365</v>
      </c>
      <c r="R31" s="15">
        <v>6.75</v>
      </c>
      <c r="S31" s="12">
        <f t="shared" si="3"/>
        <v>0.30150751893216038</v>
      </c>
    </row>
    <row r="32" spans="1:19" x14ac:dyDescent="0.25">
      <c r="A32" s="12">
        <v>3.4495641345000001</v>
      </c>
      <c r="B32" s="12">
        <v>0.93962325883999998</v>
      </c>
      <c r="C32" s="15">
        <v>7</v>
      </c>
      <c r="D32" s="12">
        <f t="shared" si="0"/>
        <v>0.80300482778513305</v>
      </c>
      <c r="F32" s="12">
        <v>2.8391779029999999</v>
      </c>
      <c r="G32" s="12">
        <v>0.81417289599999998</v>
      </c>
      <c r="H32" s="15">
        <v>7</v>
      </c>
      <c r="I32" s="12">
        <f t="shared" si="1"/>
        <v>0.46983430233456897</v>
      </c>
      <c r="K32" s="17">
        <v>3.5408883354088836</v>
      </c>
      <c r="L32" s="17">
        <v>0.91636042694832653</v>
      </c>
      <c r="M32" s="15">
        <v>7</v>
      </c>
      <c r="N32" s="16">
        <f t="shared" si="2"/>
        <v>0.73398814774049148</v>
      </c>
      <c r="P32" s="18">
        <v>2.4390096302484392</v>
      </c>
      <c r="Q32" s="18">
        <v>0.83071969223682574</v>
      </c>
      <c r="R32" s="15">
        <v>7</v>
      </c>
      <c r="S32" s="12">
        <f t="shared" si="3"/>
        <v>0.28324241133083261</v>
      </c>
    </row>
    <row r="33" spans="1:19" x14ac:dyDescent="0.25">
      <c r="A33" s="12">
        <v>3.61145703611</v>
      </c>
      <c r="B33" s="12">
        <v>0.93441679926999999</v>
      </c>
      <c r="C33" s="15">
        <v>7.25</v>
      </c>
      <c r="D33" s="12">
        <f t="shared" si="0"/>
        <v>0.79303445380151283</v>
      </c>
      <c r="F33" s="12">
        <v>2.9375706429999999</v>
      </c>
      <c r="G33" s="12">
        <v>0.80555341800000002</v>
      </c>
      <c r="H33" s="15">
        <v>7.25</v>
      </c>
      <c r="I33" s="12">
        <f t="shared" si="1"/>
        <v>0.45402533704076065</v>
      </c>
      <c r="K33" s="17">
        <v>3.6695724366957241</v>
      </c>
      <c r="L33" s="17">
        <v>0.91497302745875808</v>
      </c>
      <c r="M33" s="15">
        <v>7.25</v>
      </c>
      <c r="N33" s="16">
        <f t="shared" si="2"/>
        <v>0.72038233384183836</v>
      </c>
      <c r="P33" s="18">
        <v>2.5509301305506225</v>
      </c>
      <c r="Q33" s="18">
        <v>0.82520382918879986</v>
      </c>
      <c r="R33" s="15">
        <v>7.25</v>
      </c>
      <c r="S33" s="12">
        <f t="shared" si="3"/>
        <v>0.26626797723320933</v>
      </c>
    </row>
    <row r="34" spans="1:19" x14ac:dyDescent="0.25">
      <c r="A34" s="12">
        <v>3.7401411374000002</v>
      </c>
      <c r="B34" s="12">
        <v>0.92990439977999995</v>
      </c>
      <c r="C34" s="15">
        <v>7.5</v>
      </c>
      <c r="D34" s="12">
        <f t="shared" si="0"/>
        <v>0.78305256905063936</v>
      </c>
      <c r="F34" s="12">
        <v>3.0122240530000002</v>
      </c>
      <c r="G34" s="12">
        <v>0.79796813099999997</v>
      </c>
      <c r="H34" s="15">
        <v>7.5</v>
      </c>
      <c r="I34" s="12">
        <f t="shared" si="1"/>
        <v>0.43883957198616252</v>
      </c>
      <c r="K34" s="17">
        <v>3.7442922374429219</v>
      </c>
      <c r="L34" s="17">
        <v>0.90872389227126671</v>
      </c>
      <c r="M34" s="15">
        <v>7.5</v>
      </c>
      <c r="N34" s="16">
        <f t="shared" si="2"/>
        <v>0.70684116610091385</v>
      </c>
      <c r="P34" s="18">
        <v>2.645908493874698</v>
      </c>
      <c r="Q34" s="18">
        <v>0.81899810232135317</v>
      </c>
      <c r="R34" s="15">
        <v>7.5</v>
      </c>
      <c r="S34" s="12">
        <f t="shared" si="3"/>
        <v>0.25049805002986131</v>
      </c>
    </row>
    <row r="35" spans="1:19" x14ac:dyDescent="0.25">
      <c r="A35" s="12">
        <v>3.8854296388499998</v>
      </c>
      <c r="B35" s="12">
        <v>0.92018385914</v>
      </c>
      <c r="C35" s="15">
        <v>7.75</v>
      </c>
      <c r="D35" s="12">
        <f t="shared" si="0"/>
        <v>0.77307126392002901</v>
      </c>
      <c r="F35" s="12">
        <v>3.1478698569999999</v>
      </c>
      <c r="G35" s="12">
        <v>0.79279738799999999</v>
      </c>
      <c r="H35" s="15">
        <v>7.75</v>
      </c>
      <c r="I35" s="12">
        <f t="shared" si="1"/>
        <v>0.42425966768276474</v>
      </c>
      <c r="K35" s="17">
        <v>3.8439186384391859</v>
      </c>
      <c r="L35" s="17">
        <v>0.90212782313238937</v>
      </c>
      <c r="M35" s="15">
        <v>7.75</v>
      </c>
      <c r="N35" s="16">
        <f t="shared" si="2"/>
        <v>0.69338596497077842</v>
      </c>
      <c r="P35" s="18">
        <v>2.6832702659342575</v>
      </c>
      <c r="Q35" s="18">
        <v>0.81175718313135392</v>
      </c>
      <c r="R35" s="15">
        <v>7.75</v>
      </c>
      <c r="S35" s="12">
        <f t="shared" si="3"/>
        <v>0.23584866261903334</v>
      </c>
    </row>
    <row r="36" spans="1:19" x14ac:dyDescent="0.25">
      <c r="A36" s="12">
        <v>4.0348692403499999</v>
      </c>
      <c r="B36" s="12">
        <v>0.91497725542999997</v>
      </c>
      <c r="C36" s="15">
        <v>8</v>
      </c>
      <c r="D36" s="12">
        <f t="shared" si="0"/>
        <v>0.76310184645995538</v>
      </c>
      <c r="F36" s="12">
        <v>3.2360615469999998</v>
      </c>
      <c r="G36" s="12">
        <v>0.787281232</v>
      </c>
      <c r="H36" s="15">
        <v>8</v>
      </c>
      <c r="I36" s="12">
        <f t="shared" si="1"/>
        <v>0.41026694838645761</v>
      </c>
      <c r="K36" s="17">
        <v>3.9103362391033625</v>
      </c>
      <c r="L36" s="17">
        <v>0.89414248074350811</v>
      </c>
      <c r="M36" s="15">
        <v>8</v>
      </c>
      <c r="N36" s="16">
        <f t="shared" si="2"/>
        <v>0.68003611260587571</v>
      </c>
      <c r="P36" s="18">
        <v>2.7376127489004656</v>
      </c>
      <c r="Q36" s="18">
        <v>0.80141302478754806</v>
      </c>
      <c r="R36" s="15">
        <v>8</v>
      </c>
      <c r="S36" s="12">
        <f t="shared" si="3"/>
        <v>0.22223910883289849</v>
      </c>
    </row>
    <row r="37" spans="1:19" x14ac:dyDescent="0.25">
      <c r="A37" s="12">
        <v>4.1261934412599999</v>
      </c>
      <c r="B37" s="12">
        <v>0.90664497908999997</v>
      </c>
      <c r="C37" s="15">
        <v>8.25</v>
      </c>
      <c r="D37" s="12">
        <f t="shared" ref="D37:D68" si="4">(1+(EXP(-2.742935)*C37)^(1/0.5672042))^(-1)</f>
        <v>0.75315486646193031</v>
      </c>
      <c r="F37" s="12">
        <v>3.371679297</v>
      </c>
      <c r="G37" s="12">
        <v>0.78486910899999995</v>
      </c>
      <c r="H37" s="15">
        <v>8.25</v>
      </c>
      <c r="I37" s="12">
        <f t="shared" ref="I37:I68" si="5">(1+(EXP(-1.879264)*H37)^(1/0.5516631))^(-1)</f>
        <v>0.39684181534733004</v>
      </c>
      <c r="K37" s="17">
        <v>3.9435450394354508</v>
      </c>
      <c r="L37" s="17">
        <v>0.88476786510462313</v>
      </c>
      <c r="M37" s="15">
        <v>8.25</v>
      </c>
      <c r="N37" s="16">
        <f t="shared" ref="N37:N68" si="6">(1+(EXP(-2.465146)*M37)^(1/0.5115866))^(-1)</f>
        <v>0.66680912335451425</v>
      </c>
      <c r="P37" s="18">
        <v>2.7478804273340036</v>
      </c>
      <c r="Q37" s="18">
        <v>0.7917579788229967</v>
      </c>
      <c r="R37" s="15">
        <v>8.25</v>
      </c>
      <c r="S37" s="12">
        <f t="shared" si="3"/>
        <v>0.20959263492094377</v>
      </c>
    </row>
    <row r="38" spans="1:19" x14ac:dyDescent="0.25">
      <c r="A38" s="12">
        <v>4.2092154420899996</v>
      </c>
      <c r="B38" s="12">
        <v>0.90317371777</v>
      </c>
      <c r="C38" s="15">
        <v>8.5</v>
      </c>
      <c r="D38" s="12">
        <f t="shared" si="4"/>
        <v>0.7432401407644863</v>
      </c>
      <c r="F38" s="12">
        <v>3.541223402</v>
      </c>
      <c r="G38" s="12">
        <v>0.77969878400000003</v>
      </c>
      <c r="H38" s="15">
        <v>8.5</v>
      </c>
      <c r="I38" s="12">
        <f t="shared" si="5"/>
        <v>0.38396409041398522</v>
      </c>
      <c r="K38" s="17">
        <v>4.0805313408053134</v>
      </c>
      <c r="L38" s="17">
        <v>0.88233889503866669</v>
      </c>
      <c r="M38" s="15">
        <v>8.5</v>
      </c>
      <c r="N38" s="16">
        <f t="shared" si="6"/>
        <v>0.65372072225763356</v>
      </c>
      <c r="P38" s="18">
        <v>2.7751393368365194</v>
      </c>
      <c r="Q38" s="18">
        <v>0.77796521107557681</v>
      </c>
      <c r="R38" s="15">
        <v>8.5</v>
      </c>
      <c r="S38" s="12">
        <f t="shared" si="3"/>
        <v>0.19783684810876395</v>
      </c>
    </row>
    <row r="39" spans="1:19" x14ac:dyDescent="0.25">
      <c r="A39" s="12">
        <v>4.3545039435500001</v>
      </c>
      <c r="B39" s="12">
        <v>0.90074484379999997</v>
      </c>
      <c r="C39" s="15">
        <v>8.75</v>
      </c>
      <c r="D39" s="12">
        <f t="shared" si="4"/>
        <v>0.73336677954355811</v>
      </c>
      <c r="F39" s="12">
        <v>3.6971696129999998</v>
      </c>
      <c r="G39" s="12">
        <v>0.778321394</v>
      </c>
      <c r="H39" s="15">
        <v>8.75</v>
      </c>
      <c r="I39" s="12">
        <f t="shared" si="5"/>
        <v>0.37161329932072018</v>
      </c>
      <c r="K39" s="17">
        <v>4.2133665421336657</v>
      </c>
      <c r="L39" s="17">
        <v>0.88129876581645983</v>
      </c>
      <c r="M39" s="15">
        <v>8.75</v>
      </c>
      <c r="N39" s="16">
        <f t="shared" si="6"/>
        <v>0.64078492959814504</v>
      </c>
      <c r="P39" s="18">
        <v>2.8159224994669994</v>
      </c>
      <c r="Q39" s="18">
        <v>0.76762088574506737</v>
      </c>
      <c r="R39" s="15">
        <v>8.75</v>
      </c>
      <c r="S39" s="12">
        <f t="shared" si="3"/>
        <v>0.18690391293436689</v>
      </c>
    </row>
    <row r="40" spans="1:19" x14ac:dyDescent="0.25">
      <c r="A40" s="12">
        <v>4.4997924449999998</v>
      </c>
      <c r="B40" s="12">
        <v>0.89970485871000005</v>
      </c>
      <c r="C40" s="15">
        <v>9</v>
      </c>
      <c r="D40" s="12">
        <f t="shared" si="4"/>
        <v>0.72354321335477501</v>
      </c>
      <c r="F40" s="12">
        <v>3.8497750879999999</v>
      </c>
      <c r="G40" s="12">
        <v>0.77211637700000002</v>
      </c>
      <c r="H40" s="15">
        <v>9</v>
      </c>
      <c r="I40" s="12">
        <f t="shared" si="5"/>
        <v>0.35976890308556414</v>
      </c>
      <c r="K40" s="17">
        <v>4.3295973432959736</v>
      </c>
      <c r="L40" s="17">
        <v>0.87921677774702889</v>
      </c>
      <c r="M40" s="15">
        <v>9</v>
      </c>
      <c r="N40" s="16">
        <f t="shared" si="6"/>
        <v>0.6280141497397147</v>
      </c>
      <c r="P40" s="18">
        <v>2.8906214965406822</v>
      </c>
      <c r="Q40" s="18">
        <v>0.7555528401662136</v>
      </c>
      <c r="R40" s="15">
        <v>9</v>
      </c>
      <c r="S40" s="12">
        <f t="shared" si="3"/>
        <v>0.17673059178252135</v>
      </c>
    </row>
    <row r="41" spans="1:19" x14ac:dyDescent="0.25">
      <c r="A41" s="12">
        <v>4.6367787463700001</v>
      </c>
      <c r="B41" s="12">
        <v>0.89901199975000001</v>
      </c>
      <c r="C41" s="15">
        <v>9.25</v>
      </c>
      <c r="D41" s="12">
        <f t="shared" si="4"/>
        <v>0.7137772207080828</v>
      </c>
      <c r="F41" s="12">
        <v>3.9447464380000001</v>
      </c>
      <c r="G41" s="12">
        <v>0.76660030499999998</v>
      </c>
      <c r="H41" s="15">
        <v>9.25</v>
      </c>
      <c r="I41" s="12">
        <f t="shared" si="5"/>
        <v>0.34841048504391769</v>
      </c>
      <c r="K41" s="17">
        <v>4.4084682440846823</v>
      </c>
      <c r="L41" s="17">
        <v>0.87539824616023243</v>
      </c>
      <c r="M41" s="15">
        <v>9.25</v>
      </c>
      <c r="N41" s="16">
        <f t="shared" si="6"/>
        <v>0.61541926269074498</v>
      </c>
      <c r="P41" s="18">
        <v>2.9585268065633956</v>
      </c>
      <c r="Q41" s="18">
        <v>0.74486402126609064</v>
      </c>
      <c r="R41" s="15">
        <v>9.25</v>
      </c>
      <c r="S41" s="12">
        <f t="shared" si="3"/>
        <v>0.16725817393784884</v>
      </c>
    </row>
    <row r="42" spans="1:19" x14ac:dyDescent="0.25">
      <c r="A42" s="12">
        <v>4.7322540473199997</v>
      </c>
      <c r="B42" s="12">
        <v>0.89484643812999998</v>
      </c>
      <c r="C42" s="15">
        <v>9.5</v>
      </c>
      <c r="D42" s="12">
        <f t="shared" si="4"/>
        <v>0.70407595597032735</v>
      </c>
      <c r="F42" s="12">
        <v>3.992312767</v>
      </c>
      <c r="G42" s="12">
        <v>0.75591123500000001</v>
      </c>
      <c r="H42" s="15">
        <v>9.5</v>
      </c>
      <c r="I42" s="12">
        <f t="shared" si="5"/>
        <v>0.33751790017030048</v>
      </c>
      <c r="K42" s="17">
        <v>4.5080946450809467</v>
      </c>
      <c r="L42" s="17">
        <v>0.87157995479913286</v>
      </c>
      <c r="M42" s="15">
        <v>9.5</v>
      </c>
      <c r="N42" s="16">
        <f t="shared" si="6"/>
        <v>0.60300971702331918</v>
      </c>
      <c r="P42" s="18">
        <v>3.0230563133852826</v>
      </c>
      <c r="Q42" s="18">
        <v>0.73279585044720918</v>
      </c>
      <c r="R42" s="15">
        <v>9.5</v>
      </c>
      <c r="S42" s="12">
        <f t="shared" si="3"/>
        <v>0.15843232747352745</v>
      </c>
    </row>
    <row r="43" spans="1:19" x14ac:dyDescent="0.25">
      <c r="A43" s="12">
        <v>4.8277293482800001</v>
      </c>
      <c r="B43" s="12">
        <v>0.88825032094</v>
      </c>
      <c r="C43" s="15">
        <v>9.75</v>
      </c>
      <c r="D43" s="12">
        <f t="shared" si="4"/>
        <v>0.69444597740797354</v>
      </c>
      <c r="F43" s="12">
        <v>4.046641223</v>
      </c>
      <c r="G43" s="12">
        <v>0.74694638700000004</v>
      </c>
      <c r="H43" s="15">
        <v>9.75</v>
      </c>
      <c r="I43" s="12">
        <f t="shared" si="5"/>
        <v>0.32707139252075568</v>
      </c>
      <c r="K43" s="17">
        <v>4.6284765462847659</v>
      </c>
      <c r="L43" s="17">
        <v>0.86324801477484125</v>
      </c>
      <c r="M43" s="15">
        <v>9.75</v>
      </c>
      <c r="N43" s="16">
        <f t="shared" si="6"/>
        <v>0.59079362296396654</v>
      </c>
      <c r="P43" s="18">
        <v>3.0909300629210077</v>
      </c>
      <c r="Q43" s="18">
        <v>0.72521047943427241</v>
      </c>
      <c r="R43" s="15">
        <v>9.75</v>
      </c>
      <c r="S43" s="12">
        <f t="shared" si="3"/>
        <v>0.15020290017872651</v>
      </c>
    </row>
    <row r="44" spans="1:19" x14ac:dyDescent="0.25">
      <c r="A44" s="12">
        <v>4.9149024491500004</v>
      </c>
      <c r="B44" s="12">
        <v>0.88234855210999996</v>
      </c>
      <c r="C44" s="15">
        <v>10</v>
      </c>
      <c r="D44" s="12">
        <f t="shared" si="4"/>
        <v>0.68489327519936627</v>
      </c>
      <c r="F44" s="12">
        <v>4.0602917180000002</v>
      </c>
      <c r="G44" s="12">
        <v>0.73798103800000003</v>
      </c>
      <c r="H44" s="15">
        <v>10</v>
      </c>
      <c r="I44" s="12">
        <f t="shared" si="5"/>
        <v>0.31705168587299054</v>
      </c>
      <c r="K44" s="17">
        <v>4.7156496471564964</v>
      </c>
      <c r="L44" s="17">
        <v>0.85561013483387915</v>
      </c>
      <c r="M44" s="15">
        <v>10</v>
      </c>
      <c r="N44" s="16">
        <f t="shared" si="6"/>
        <v>0.5787778446502494</v>
      </c>
      <c r="P44" s="18">
        <v>3.1994677465808112</v>
      </c>
      <c r="Q44" s="18">
        <v>0.7190049195535293</v>
      </c>
      <c r="R44" s="15">
        <v>10</v>
      </c>
      <c r="S44" s="12">
        <f t="shared" si="3"/>
        <v>0.14252368924945827</v>
      </c>
    </row>
    <row r="45" spans="1:19" x14ac:dyDescent="0.25">
      <c r="A45" s="12">
        <v>5.0020755500199998</v>
      </c>
      <c r="B45" s="12">
        <v>0.87644678328000003</v>
      </c>
      <c r="C45" s="15">
        <v>10.25</v>
      </c>
      <c r="D45" s="12">
        <f t="shared" si="4"/>
        <v>0.67542329926339251</v>
      </c>
      <c r="F45" s="12">
        <v>4.1010783880000004</v>
      </c>
      <c r="G45" s="12">
        <v>0.72729188499999997</v>
      </c>
      <c r="H45" s="15">
        <v>10.25</v>
      </c>
      <c r="I45" s="12">
        <f t="shared" si="5"/>
        <v>0.30744005195609975</v>
      </c>
      <c r="K45" s="17">
        <v>4.840182648401826</v>
      </c>
      <c r="L45" s="17">
        <v>0.84831990952139358</v>
      </c>
      <c r="M45" s="15">
        <v>10.25</v>
      </c>
      <c r="N45" s="16">
        <f t="shared" si="6"/>
        <v>0.56696809071224485</v>
      </c>
      <c r="P45" s="18">
        <v>3.2470130357752729</v>
      </c>
      <c r="Q45" s="18">
        <v>0.71038481543147503</v>
      </c>
      <c r="R45" s="15">
        <v>10.25</v>
      </c>
      <c r="S45" s="12">
        <f t="shared" si="3"/>
        <v>0.13535219436318013</v>
      </c>
    </row>
    <row r="46" spans="1:19" x14ac:dyDescent="0.25">
      <c r="A46" s="12">
        <v>5.0975508509800003</v>
      </c>
      <c r="B46" s="12">
        <v>0.87193399943000005</v>
      </c>
      <c r="C46" s="15">
        <v>10.5</v>
      </c>
      <c r="D46" s="12">
        <f t="shared" si="4"/>
        <v>0.66604098676866841</v>
      </c>
      <c r="F46" s="12">
        <v>4.1249229200000004</v>
      </c>
      <c r="G46" s="12">
        <v>0.71591286899999995</v>
      </c>
      <c r="H46" s="15">
        <v>10.5</v>
      </c>
      <c r="I46" s="12">
        <f t="shared" si="5"/>
        <v>0.29821836004789964</v>
      </c>
      <c r="K46" s="17">
        <v>4.9564134495641348</v>
      </c>
      <c r="L46" s="17">
        <v>0.84276569922974032</v>
      </c>
      <c r="M46" s="15">
        <v>10.5</v>
      </c>
      <c r="N46" s="16">
        <f t="shared" si="6"/>
        <v>0.55536900248962751</v>
      </c>
      <c r="P46" s="18">
        <v>3.3826693601065343</v>
      </c>
      <c r="Q46" s="18">
        <v>0.70417958952413928</v>
      </c>
      <c r="R46" s="15">
        <v>10.5</v>
      </c>
      <c r="S46" s="12">
        <f t="shared" si="3"/>
        <v>0.12864936478279793</v>
      </c>
    </row>
    <row r="47" spans="1:19" x14ac:dyDescent="0.25">
      <c r="A47" s="12">
        <v>5.2801992528000001</v>
      </c>
      <c r="B47" s="12">
        <v>0.8684638912</v>
      </c>
      <c r="C47" s="15">
        <v>10.75</v>
      </c>
      <c r="D47" s="12">
        <f t="shared" si="4"/>
        <v>0.65675078920416785</v>
      </c>
      <c r="F47" s="12">
        <v>4.1589720100000003</v>
      </c>
      <c r="G47" s="12">
        <v>0.70108570199999998</v>
      </c>
      <c r="H47" s="15">
        <v>10.75</v>
      </c>
      <c r="I47" s="12">
        <f t="shared" si="5"/>
        <v>0.28936911117363423</v>
      </c>
      <c r="K47" s="17">
        <v>5.0933997509339974</v>
      </c>
      <c r="L47" s="17">
        <v>0.84068395138600616</v>
      </c>
      <c r="M47" s="15">
        <v>10.75</v>
      </c>
      <c r="N47" s="16">
        <f t="shared" si="6"/>
        <v>0.54398423933251894</v>
      </c>
      <c r="P47" s="18">
        <v>3.4843712760660503</v>
      </c>
      <c r="Q47" s="18">
        <v>0.70349118683837519</v>
      </c>
      <c r="R47" s="15">
        <v>10.75</v>
      </c>
      <c r="S47" s="12">
        <f t="shared" si="3"/>
        <v>0.12237934807412479</v>
      </c>
    </row>
    <row r="48" spans="1:19" x14ac:dyDescent="0.25">
      <c r="A48" s="12">
        <v>5.34246575342</v>
      </c>
      <c r="B48" s="12">
        <v>0.86221461187000004</v>
      </c>
      <c r="C48" s="15">
        <v>11</v>
      </c>
      <c r="D48" s="12">
        <f t="shared" si="4"/>
        <v>0.64755669890830725</v>
      </c>
      <c r="F48" s="12">
        <v>4.223466449</v>
      </c>
      <c r="G48" s="12">
        <v>0.69246580599999996</v>
      </c>
      <c r="H48" s="15">
        <v>11</v>
      </c>
      <c r="I48" s="12">
        <f t="shared" si="5"/>
        <v>0.28087545966127969</v>
      </c>
      <c r="K48" s="17">
        <v>5.2511415525114149</v>
      </c>
      <c r="L48" s="17">
        <v>0.83374133265685779</v>
      </c>
      <c r="M48" s="15">
        <v>11</v>
      </c>
      <c r="N48" s="16">
        <f t="shared" si="6"/>
        <v>0.53281656055735394</v>
      </c>
      <c r="P48" s="18">
        <v>3.6030258491660039</v>
      </c>
      <c r="Q48" s="18">
        <v>0.70245816534297001</v>
      </c>
      <c r="R48" s="15">
        <v>11</v>
      </c>
      <c r="S48" s="12">
        <f t="shared" si="3"/>
        <v>0.11650924568726725</v>
      </c>
    </row>
    <row r="49" spans="1:19" x14ac:dyDescent="0.25">
      <c r="A49" s="12">
        <v>5.44209215442</v>
      </c>
      <c r="B49" s="12">
        <v>0.86013243161999997</v>
      </c>
      <c r="C49" s="15">
        <v>11.25</v>
      </c>
      <c r="D49" s="12">
        <f t="shared" si="4"/>
        <v>0.63846227496874142</v>
      </c>
      <c r="F49" s="12">
        <v>4.2778229589999999</v>
      </c>
      <c r="G49" s="12">
        <v>0.68074233799999995</v>
      </c>
      <c r="H49" s="15">
        <v>11.25</v>
      </c>
      <c r="I49" s="12">
        <f t="shared" si="5"/>
        <v>0.27272122439093238</v>
      </c>
      <c r="K49" s="17">
        <v>5.3632212536322124</v>
      </c>
      <c r="L49" s="17">
        <v>0.8295759632089541</v>
      </c>
      <c r="M49" s="15">
        <v>11.25</v>
      </c>
      <c r="N49" s="16">
        <f t="shared" si="6"/>
        <v>0.52186790373790493</v>
      </c>
      <c r="P49" s="18">
        <v>3.7217540634022632</v>
      </c>
      <c r="Q49" s="18">
        <v>0.69418376544413052</v>
      </c>
      <c r="R49" s="15">
        <v>11.25</v>
      </c>
      <c r="S49" s="12">
        <f t="shared" si="3"/>
        <v>0.1110088788927022</v>
      </c>
    </row>
    <row r="50" spans="1:19" x14ac:dyDescent="0.25">
      <c r="A50" s="12">
        <v>5.5873806558699997</v>
      </c>
      <c r="B50" s="12">
        <v>0.85666189098000001</v>
      </c>
      <c r="C50" s="15">
        <v>11.5</v>
      </c>
      <c r="D50" s="12">
        <f t="shared" si="4"/>
        <v>0.6294706684194008</v>
      </c>
      <c r="F50" s="12">
        <v>4.3423173989999997</v>
      </c>
      <c r="G50" s="12">
        <v>0.67212244200000004</v>
      </c>
      <c r="H50" s="15">
        <v>11.5</v>
      </c>
      <c r="I50" s="12">
        <f t="shared" si="5"/>
        <v>0.26489089171329777</v>
      </c>
      <c r="K50" s="17">
        <v>5.4669987546699872</v>
      </c>
      <c r="L50" s="17">
        <v>0.82193827544854947</v>
      </c>
      <c r="M50" s="15">
        <v>11.5</v>
      </c>
      <c r="N50" s="16">
        <f t="shared" si="6"/>
        <v>0.51113945910682468</v>
      </c>
      <c r="P50" s="18">
        <v>3.809994847207792</v>
      </c>
      <c r="Q50" s="18">
        <v>0.68384002456708382</v>
      </c>
      <c r="R50" s="15">
        <v>11.5</v>
      </c>
      <c r="S50" s="12">
        <f t="shared" si="3"/>
        <v>0.10585056725102901</v>
      </c>
    </row>
    <row r="51" spans="1:19" x14ac:dyDescent="0.25">
      <c r="A51" s="12">
        <v>5.6828559568300001</v>
      </c>
      <c r="B51" s="12">
        <v>0.85041299601999998</v>
      </c>
      <c r="C51" s="15">
        <v>11.75</v>
      </c>
      <c r="D51" s="12">
        <f t="shared" si="4"/>
        <v>0.62058464667453783</v>
      </c>
      <c r="F51" s="12">
        <v>4.4271473119999998</v>
      </c>
      <c r="G51" s="12">
        <v>0.66384762500000005</v>
      </c>
      <c r="H51" s="15">
        <v>11.75</v>
      </c>
      <c r="I51" s="12">
        <f t="shared" si="5"/>
        <v>0.25736961169946099</v>
      </c>
      <c r="K51" s="17">
        <v>5.5500207555002072</v>
      </c>
      <c r="L51" s="17">
        <v>0.81082812524022574</v>
      </c>
      <c r="M51" s="15">
        <v>11.75</v>
      </c>
      <c r="N51" s="16">
        <f t="shared" si="6"/>
        <v>0.50063173992532217</v>
      </c>
      <c r="P51" s="18">
        <v>3.8778440496980817</v>
      </c>
      <c r="Q51" s="18">
        <v>0.67866844635529189</v>
      </c>
      <c r="R51" s="15">
        <v>11.75</v>
      </c>
      <c r="S51" s="12">
        <f t="shared" si="3"/>
        <v>0.10100892083017612</v>
      </c>
    </row>
    <row r="52" spans="1:19" x14ac:dyDescent="0.25">
      <c r="A52" s="12">
        <v>5.8115400581200003</v>
      </c>
      <c r="B52" s="12">
        <v>0.84590059653000005</v>
      </c>
      <c r="C52" s="15">
        <v>12</v>
      </c>
      <c r="D52" s="12">
        <f t="shared" si="4"/>
        <v>0.61180661715172246</v>
      </c>
      <c r="F52" s="12">
        <v>4.5729310459999999</v>
      </c>
      <c r="G52" s="12">
        <v>0.66178045500000005</v>
      </c>
      <c r="H52" s="15">
        <v>12</v>
      </c>
      <c r="I52" s="12">
        <f t="shared" si="5"/>
        <v>0.25014318911535377</v>
      </c>
      <c r="K52" s="17">
        <v>5.6870070568700708</v>
      </c>
      <c r="L52" s="17">
        <v>0.8024963773964916</v>
      </c>
      <c r="M52" s="15">
        <v>12</v>
      </c>
      <c r="N52" s="16">
        <f t="shared" si="6"/>
        <v>0.49034464874879075</v>
      </c>
      <c r="P52" s="18">
        <v>3.9457844269285598</v>
      </c>
      <c r="Q52" s="18">
        <v>0.66453135202496216</v>
      </c>
      <c r="R52" s="15">
        <v>12</v>
      </c>
      <c r="S52" s="12">
        <f t="shared" si="3"/>
        <v>9.6460646684576559E-2</v>
      </c>
    </row>
    <row r="53" spans="1:19" x14ac:dyDescent="0.25">
      <c r="A53" s="12">
        <v>5.9194686591899996</v>
      </c>
      <c r="B53" s="12">
        <v>0.83861017904000001</v>
      </c>
      <c r="C53" s="15">
        <v>12.25</v>
      </c>
      <c r="D53" s="12">
        <f t="shared" si="4"/>
        <v>0.6031386500468181</v>
      </c>
      <c r="F53" s="12">
        <v>4.796698406</v>
      </c>
      <c r="G53" s="12">
        <v>0.65799010700000005</v>
      </c>
      <c r="H53" s="15">
        <v>12.25</v>
      </c>
      <c r="I53" s="12">
        <f t="shared" si="5"/>
        <v>0.24319807028438351</v>
      </c>
      <c r="K53" s="17">
        <v>5.7741801577418013</v>
      </c>
      <c r="L53" s="17">
        <v>0.79173349745552946</v>
      </c>
      <c r="M53" s="15">
        <v>12.25</v>
      </c>
      <c r="N53" s="16">
        <f t="shared" si="6"/>
        <v>0.48027753957531194</v>
      </c>
      <c r="P53" s="18">
        <v>3.9764121261903487</v>
      </c>
      <c r="Q53" s="18">
        <v>0.65280759128234223</v>
      </c>
      <c r="R53" s="15">
        <v>12.25</v>
      </c>
      <c r="S53" s="12">
        <f t="shared" si="3"/>
        <v>9.2184369614010178E-2</v>
      </c>
    </row>
    <row r="54" spans="1:19" x14ac:dyDescent="0.25">
      <c r="A54" s="12">
        <v>6.0149439601500001</v>
      </c>
      <c r="B54" s="12">
        <v>0.83375017295999998</v>
      </c>
      <c r="C54" s="15">
        <v>12.5</v>
      </c>
      <c r="D54" s="12">
        <f t="shared" si="4"/>
        <v>0.59458250023399362</v>
      </c>
      <c r="F54" s="12">
        <v>4.9154125930000001</v>
      </c>
      <c r="G54" s="12">
        <v>0.65109501700000005</v>
      </c>
      <c r="H54" s="15">
        <v>12.5</v>
      </c>
      <c r="I54" s="12">
        <f t="shared" si="5"/>
        <v>0.23652132680568211</v>
      </c>
      <c r="K54" s="17">
        <v>5.8862598588625987</v>
      </c>
      <c r="L54" s="17">
        <v>0.78617923911873688</v>
      </c>
      <c r="M54" s="15">
        <v>12.5</v>
      </c>
      <c r="N54" s="16">
        <f t="shared" si="6"/>
        <v>0.47042927591300571</v>
      </c>
      <c r="P54" s="18">
        <v>4.0104016017698587</v>
      </c>
      <c r="Q54" s="18">
        <v>0.6438424926305637</v>
      </c>
      <c r="R54" s="15">
        <v>12.5</v>
      </c>
      <c r="S54" s="12">
        <f t="shared" si="3"/>
        <v>8.8160466875839283E-2</v>
      </c>
    </row>
    <row r="55" spans="1:19" x14ac:dyDescent="0.25">
      <c r="A55" s="12">
        <v>6.0938148609400002</v>
      </c>
      <c r="B55" s="12">
        <v>0.82923719692999998</v>
      </c>
      <c r="C55" s="15">
        <v>12.75</v>
      </c>
      <c r="D55" s="12">
        <f t="shared" si="4"/>
        <v>0.58613962827282107</v>
      </c>
      <c r="F55" s="12">
        <v>5.1934207409999997</v>
      </c>
      <c r="G55" s="12">
        <v>0.64696050999999999</v>
      </c>
      <c r="H55" s="15">
        <v>12.75</v>
      </c>
      <c r="I55" s="12">
        <f t="shared" si="5"/>
        <v>0.23010063692891641</v>
      </c>
      <c r="K55" s="17">
        <v>5.9775840597758405</v>
      </c>
      <c r="L55" s="17">
        <v>0.77541640722291405</v>
      </c>
      <c r="M55" s="15">
        <v>12.75</v>
      </c>
      <c r="N55" s="16">
        <f t="shared" si="6"/>
        <v>0.46079828484222707</v>
      </c>
      <c r="P55" s="18">
        <v>4.0850725450773302</v>
      </c>
      <c r="Q55" s="18">
        <v>0.63453306739587534</v>
      </c>
      <c r="R55" s="15">
        <v>12.75</v>
      </c>
      <c r="S55" s="12">
        <f t="shared" si="3"/>
        <v>8.4370916294787185E-2</v>
      </c>
    </row>
    <row r="56" spans="1:19" x14ac:dyDescent="0.25">
      <c r="A56" s="12">
        <v>6.2515566625199996</v>
      </c>
      <c r="B56" s="12">
        <v>0.82333624487000001</v>
      </c>
      <c r="C56" s="15">
        <v>13</v>
      </c>
      <c r="D56" s="12">
        <f t="shared" si="4"/>
        <v>0.57781122051249767</v>
      </c>
      <c r="F56" s="12">
        <v>5.3189251080000002</v>
      </c>
      <c r="G56" s="12">
        <v>0.63903102099999998</v>
      </c>
      <c r="H56" s="15">
        <v>13</v>
      </c>
      <c r="I56" s="12">
        <f t="shared" si="5"/>
        <v>0.22392426524559358</v>
      </c>
      <c r="K56" s="17">
        <v>6.089663760896638</v>
      </c>
      <c r="L56" s="17">
        <v>0.77055659333056592</v>
      </c>
      <c r="M56" s="15">
        <v>13</v>
      </c>
      <c r="N56" s="16">
        <f t="shared" si="6"/>
        <v>0.45138260718061485</v>
      </c>
      <c r="P56" s="18">
        <v>4.0987616140817886</v>
      </c>
      <c r="Q56" s="18">
        <v>0.62177461529081379</v>
      </c>
      <c r="R56" s="15">
        <v>13</v>
      </c>
      <c r="S56" s="12">
        <f t="shared" si="3"/>
        <v>8.0799157069604499E-2</v>
      </c>
    </row>
    <row r="57" spans="1:19" x14ac:dyDescent="0.25">
      <c r="A57" s="12">
        <v>6.4051473640500003</v>
      </c>
      <c r="B57" s="12">
        <v>0.81708802254000001</v>
      </c>
      <c r="C57" s="15">
        <v>13.25</v>
      </c>
      <c r="D57" s="12">
        <f t="shared" si="4"/>
        <v>0.56959820829028762</v>
      </c>
      <c r="F57" s="12">
        <v>5.3562938940000002</v>
      </c>
      <c r="G57" s="12">
        <v>0.63110044700000001</v>
      </c>
      <c r="H57" s="15">
        <v>13.25</v>
      </c>
      <c r="I57" s="12">
        <f t="shared" si="5"/>
        <v>0.21798104123774048</v>
      </c>
      <c r="K57" s="17">
        <v>6.2515566625155667</v>
      </c>
      <c r="L57" s="17">
        <v>0.76604457820211247</v>
      </c>
      <c r="M57" s="15">
        <v>13.25</v>
      </c>
      <c r="N57" s="16">
        <f t="shared" si="6"/>
        <v>0.44217994388397891</v>
      </c>
      <c r="P57" s="18">
        <v>4.1463735309710028</v>
      </c>
      <c r="Q57" s="18">
        <v>0.60660278785136668</v>
      </c>
      <c r="R57" s="15">
        <v>13.25</v>
      </c>
      <c r="S57" s="12">
        <f t="shared" si="3"/>
        <v>7.7429962493264948E-2</v>
      </c>
    </row>
    <row r="58" spans="1:19" x14ac:dyDescent="0.25">
      <c r="A58" s="12">
        <v>6.4923204649199997</v>
      </c>
      <c r="B58" s="12">
        <v>0.81014458704000003</v>
      </c>
      <c r="C58" s="15">
        <v>13.5</v>
      </c>
      <c r="D58" s="12">
        <f t="shared" si="4"/>
        <v>0.561501286227435</v>
      </c>
      <c r="F58" s="12">
        <v>5.4411518609999998</v>
      </c>
      <c r="G58" s="12">
        <v>0.620067009</v>
      </c>
      <c r="H58" s="15">
        <v>13.5</v>
      </c>
      <c r="I58" s="12">
        <f t="shared" si="5"/>
        <v>0.21226033712460626</v>
      </c>
      <c r="K58" s="17">
        <v>6.3013698630136981</v>
      </c>
      <c r="L58" s="17">
        <v>0.75840626585489601</v>
      </c>
      <c r="M58" s="15">
        <v>13.5</v>
      </c>
      <c r="N58" s="16">
        <f t="shared" si="6"/>
        <v>0.43318769883486824</v>
      </c>
      <c r="P58" s="18">
        <v>4.1973296905740556</v>
      </c>
      <c r="Q58" s="18">
        <v>0.59591376021786424</v>
      </c>
      <c r="R58" s="15">
        <v>13.5</v>
      </c>
      <c r="S58" s="12">
        <f t="shared" si="3"/>
        <v>7.4249323765485042E-2</v>
      </c>
    </row>
    <row r="59" spans="1:19" x14ac:dyDescent="0.25">
      <c r="A59" s="12">
        <v>6.5587380655900001</v>
      </c>
      <c r="B59" s="12">
        <v>0.80354813353999999</v>
      </c>
      <c r="C59" s="15">
        <v>13.75</v>
      </c>
      <c r="D59" s="12">
        <f t="shared" si="4"/>
        <v>0.55352092963113653</v>
      </c>
      <c r="F59" s="12">
        <v>5.5090010630000004</v>
      </c>
      <c r="G59" s="12">
        <v>0.61489543099999999</v>
      </c>
      <c r="H59" s="15">
        <v>13.75</v>
      </c>
      <c r="I59" s="12">
        <f t="shared" si="5"/>
        <v>0.20675204536390479</v>
      </c>
      <c r="K59" s="17">
        <v>6.4217517642175173</v>
      </c>
      <c r="L59" s="17">
        <v>0.74868543694171552</v>
      </c>
      <c r="M59" s="15">
        <v>13.75</v>
      </c>
      <c r="N59" s="16">
        <f t="shared" si="6"/>
        <v>0.42440301818425274</v>
      </c>
      <c r="P59" s="18">
        <v>4.2414816429638087</v>
      </c>
      <c r="Q59" s="18">
        <v>0.58763844189215475</v>
      </c>
      <c r="R59" s="15">
        <v>13.75</v>
      </c>
      <c r="S59" s="12">
        <f t="shared" si="3"/>
        <v>7.1244344070333754E-2</v>
      </c>
    </row>
    <row r="60" spans="1:19" x14ac:dyDescent="0.25">
      <c r="A60" s="12">
        <v>6.699875467</v>
      </c>
      <c r="B60" s="12">
        <v>0.80146643374000004</v>
      </c>
      <c r="C60" s="15">
        <v>14</v>
      </c>
      <c r="D60" s="12">
        <f t="shared" si="4"/>
        <v>0.54565741101573184</v>
      </c>
      <c r="F60" s="12">
        <v>5.5091167849999998</v>
      </c>
      <c r="G60" s="12">
        <v>0.60351612200000004</v>
      </c>
      <c r="H60" s="15">
        <v>14</v>
      </c>
      <c r="I60" s="12">
        <f t="shared" si="5"/>
        <v>0.20144655609368031</v>
      </c>
      <c r="K60" s="17">
        <v>6.5338314653383147</v>
      </c>
      <c r="L60" s="17">
        <v>0.74278395638270067</v>
      </c>
      <c r="M60" s="15">
        <v>14</v>
      </c>
      <c r="N60" s="16">
        <f t="shared" si="6"/>
        <v>0.41582282642085155</v>
      </c>
      <c r="P60" s="18">
        <v>4.3127347024211362</v>
      </c>
      <c r="Q60" s="18">
        <v>0.5810875952549559</v>
      </c>
      <c r="R60" s="15">
        <v>14</v>
      </c>
      <c r="S60" s="12">
        <f t="shared" si="3"/>
        <v>6.8403142107706053E-2</v>
      </c>
    </row>
    <row r="61" spans="1:19" x14ac:dyDescent="0.25">
      <c r="A61" s="12">
        <v>6.84101286841</v>
      </c>
      <c r="B61" s="12">
        <v>0.79938473394999998</v>
      </c>
      <c r="C61" s="15">
        <v>14.25</v>
      </c>
      <c r="D61" s="12">
        <f t="shared" si="4"/>
        <v>0.53791081576012822</v>
      </c>
      <c r="F61" s="12">
        <v>5.5296100609999996</v>
      </c>
      <c r="G61" s="12">
        <v>0.58834396099999997</v>
      </c>
      <c r="H61" s="15">
        <v>14.25</v>
      </c>
      <c r="I61" s="12">
        <f t="shared" si="5"/>
        <v>0.19633473474210614</v>
      </c>
      <c r="K61" s="17">
        <v>6.6251556662515574</v>
      </c>
      <c r="L61" s="17">
        <v>0.73827112448687793</v>
      </c>
      <c r="M61" s="15">
        <v>14.25</v>
      </c>
      <c r="N61" s="16">
        <f t="shared" si="6"/>
        <v>0.40744385934796479</v>
      </c>
      <c r="P61" s="18">
        <v>4.3569988698757358</v>
      </c>
      <c r="Q61" s="18">
        <v>0.56177779555258467</v>
      </c>
      <c r="R61" s="15">
        <v>14.25</v>
      </c>
      <c r="S61" s="12">
        <f t="shared" si="3"/>
        <v>6.5714764298180184E-2</v>
      </c>
    </row>
    <row r="62" spans="1:19" x14ac:dyDescent="0.25">
      <c r="A62" s="12">
        <v>6.9489414694900002</v>
      </c>
      <c r="B62" s="12">
        <v>0.79521931644999999</v>
      </c>
      <c r="C62" s="15">
        <v>14.5</v>
      </c>
      <c r="D62" s="12">
        <f t="shared" si="4"/>
        <v>0.53028105692171068</v>
      </c>
      <c r="F62" s="12">
        <v>5.5466398659999996</v>
      </c>
      <c r="G62" s="12">
        <v>0.580413136</v>
      </c>
      <c r="H62" s="15">
        <v>14.5</v>
      </c>
      <c r="I62" s="12">
        <f t="shared" si="5"/>
        <v>0.19140789998361593</v>
      </c>
      <c r="K62" s="17">
        <v>6.7330842673308426</v>
      </c>
      <c r="L62" s="17">
        <v>0.73271681810494593</v>
      </c>
      <c r="M62" s="15">
        <v>14.5</v>
      </c>
      <c r="N62" s="16">
        <f t="shared" si="6"/>
        <v>0.39926269414983173</v>
      </c>
      <c r="P62" s="18">
        <v>4.4012209566810192</v>
      </c>
      <c r="Q62" s="18">
        <v>0.54660592636646155</v>
      </c>
      <c r="R62" s="15">
        <v>14.5</v>
      </c>
      <c r="S62" s="12">
        <f t="shared" si="3"/>
        <v>6.3169104920887328E-2</v>
      </c>
    </row>
    <row r="63" spans="1:19" x14ac:dyDescent="0.25">
      <c r="A63" s="12">
        <v>7.0651722706499998</v>
      </c>
      <c r="B63" s="12">
        <v>0.79313732837999995</v>
      </c>
      <c r="C63" s="15">
        <v>14.75</v>
      </c>
      <c r="D63" s="12">
        <f t="shared" si="4"/>
        <v>0.52276788922962059</v>
      </c>
      <c r="F63" s="12">
        <v>5.5806083019999999</v>
      </c>
      <c r="G63" s="12">
        <v>0.57351700299999997</v>
      </c>
      <c r="H63" s="15">
        <v>14.75</v>
      </c>
      <c r="I63" s="12">
        <f t="shared" si="5"/>
        <v>0.18665780217921518</v>
      </c>
      <c r="K63" s="17">
        <v>6.8576172685761732</v>
      </c>
      <c r="L63" s="17">
        <v>0.73063492612579373</v>
      </c>
      <c r="M63" s="15">
        <v>14.75</v>
      </c>
      <c r="N63" s="16">
        <f t="shared" si="6"/>
        <v>0.39127577672912367</v>
      </c>
      <c r="P63" s="18">
        <v>4.4758743663846081</v>
      </c>
      <c r="Q63" s="18">
        <v>0.53902063884687668</v>
      </c>
      <c r="R63" s="15">
        <v>14.75</v>
      </c>
      <c r="S63" s="12">
        <f t="shared" si="3"/>
        <v>6.0756833489550376E-2</v>
      </c>
    </row>
    <row r="64" spans="1:19" x14ac:dyDescent="0.25">
      <c r="A64" s="12">
        <v>7.1772519717699996</v>
      </c>
      <c r="B64" s="12">
        <v>0.78897195893000005</v>
      </c>
      <c r="C64" s="15">
        <v>15</v>
      </c>
      <c r="D64" s="12">
        <f t="shared" si="4"/>
        <v>0.51537092228241788</v>
      </c>
      <c r="F64" s="12">
        <v>5.6417129109999999</v>
      </c>
      <c r="G64" s="12">
        <v>0.56489706500000003</v>
      </c>
      <c r="H64" s="15">
        <v>15</v>
      </c>
      <c r="I64" s="12">
        <f t="shared" si="5"/>
        <v>0.18207660240530563</v>
      </c>
      <c r="K64" s="17">
        <v>6.9821502698215028</v>
      </c>
      <c r="L64" s="17">
        <v>0.72890025636886369</v>
      </c>
      <c r="M64" s="15">
        <v>15</v>
      </c>
      <c r="N64" s="16">
        <f t="shared" si="6"/>
        <v>0.38347944649466464</v>
      </c>
      <c r="P64" s="18">
        <v>4.5233986152544103</v>
      </c>
      <c r="Q64" s="18">
        <v>0.53246949998294646</v>
      </c>
      <c r="R64" s="15">
        <v>15</v>
      </c>
      <c r="S64" s="12">
        <f t="shared" si="3"/>
        <v>5.8469328719966907E-2</v>
      </c>
    </row>
    <row r="65" spans="1:19" x14ac:dyDescent="0.25">
      <c r="A65" s="12">
        <v>7.31423827314</v>
      </c>
      <c r="B65" s="12">
        <v>0.78862632219999995</v>
      </c>
      <c r="C65" s="15">
        <v>15.25</v>
      </c>
      <c r="D65" s="12">
        <f t="shared" si="4"/>
        <v>0.50808963297678478</v>
      </c>
      <c r="F65" s="12">
        <v>5.6824820469999997</v>
      </c>
      <c r="G65" s="12">
        <v>0.55593205000000001</v>
      </c>
      <c r="H65" s="15">
        <v>15.25</v>
      </c>
      <c r="I65" s="12">
        <f t="shared" si="5"/>
        <v>0.17765685214777668</v>
      </c>
      <c r="K65" s="17">
        <v>7.1232876712328768</v>
      </c>
      <c r="L65" s="17">
        <v>0.72404077879249107</v>
      </c>
      <c r="M65" s="15">
        <v>15.25</v>
      </c>
      <c r="N65" s="16">
        <f t="shared" si="6"/>
        <v>0.3758699587742968</v>
      </c>
      <c r="P65" s="18">
        <v>4.6184085390654745</v>
      </c>
      <c r="Q65" s="18">
        <v>0.52316032522831357</v>
      </c>
      <c r="R65" s="15">
        <v>15.25</v>
      </c>
      <c r="S65" s="12">
        <f t="shared" si="3"/>
        <v>5.6298618490905096E-2</v>
      </c>
    </row>
    <row r="66" spans="1:19" x14ac:dyDescent="0.25">
      <c r="A66" s="12">
        <v>7.4636778746400001</v>
      </c>
      <c r="B66" s="12">
        <v>0.78411416294000003</v>
      </c>
      <c r="C66" s="15">
        <v>15.5</v>
      </c>
      <c r="D66" s="12">
        <f t="shared" si="4"/>
        <v>0.5009233771951781</v>
      </c>
      <c r="F66" s="12">
        <v>5.7503873570000001</v>
      </c>
      <c r="G66" s="12">
        <v>0.54524323100000005</v>
      </c>
      <c r="H66" s="15">
        <v>15.5</v>
      </c>
      <c r="I66" s="12">
        <f t="shared" si="5"/>
        <v>0.17339147371551836</v>
      </c>
      <c r="K66" s="17">
        <v>7.2270651722706516</v>
      </c>
      <c r="L66" s="17">
        <v>0.7181392021431976</v>
      </c>
      <c r="M66" s="15">
        <v>15.5</v>
      </c>
      <c r="N66" s="16">
        <f t="shared" si="6"/>
        <v>0.36844350502232981</v>
      </c>
      <c r="P66" s="18">
        <v>4.7099374580524183</v>
      </c>
      <c r="Q66" s="18">
        <v>0.52281662484554248</v>
      </c>
      <c r="R66" s="15">
        <v>15.5</v>
      </c>
      <c r="S66" s="12">
        <f t="shared" si="3"/>
        <v>5.4237325248258424E-2</v>
      </c>
    </row>
    <row r="67" spans="1:19" x14ac:dyDescent="0.25">
      <c r="A67" s="12">
        <v>7.5923619759200003</v>
      </c>
      <c r="B67" s="12">
        <v>0.77751843011999999</v>
      </c>
      <c r="C67" s="15">
        <v>15.75</v>
      </c>
      <c r="D67" s="12">
        <f t="shared" si="4"/>
        <v>0.49387140078119862</v>
      </c>
      <c r="F67" s="12">
        <v>5.7709542740000002</v>
      </c>
      <c r="G67" s="12">
        <v>0.52282969199999996</v>
      </c>
      <c r="H67" s="15">
        <v>15.75</v>
      </c>
      <c r="I67" s="12">
        <f t="shared" si="5"/>
        <v>0.16927374140909293</v>
      </c>
      <c r="K67" s="17">
        <v>7.3640514736405152</v>
      </c>
      <c r="L67" s="17">
        <v>0.71605745429946344</v>
      </c>
      <c r="M67" s="15">
        <v>15.75</v>
      </c>
      <c r="N67" s="16">
        <f t="shared" si="6"/>
        <v>0.36119623098457054</v>
      </c>
      <c r="P67" s="18">
        <v>4.8184155274590221</v>
      </c>
      <c r="Q67" s="18">
        <v>0.52247313319615096</v>
      </c>
      <c r="R67" s="15">
        <v>15.75</v>
      </c>
      <c r="S67" s="12">
        <f t="shared" si="3"/>
        <v>5.2278616348435593E-2</v>
      </c>
    </row>
    <row r="68" spans="1:19" x14ac:dyDescent="0.25">
      <c r="A68" s="12">
        <v>7.7251971772500001</v>
      </c>
      <c r="B68" s="12">
        <v>0.77092274534000005</v>
      </c>
      <c r="C68" s="15">
        <v>16</v>
      </c>
      <c r="D68" s="12">
        <f t="shared" si="4"/>
        <v>0.48693284983200197</v>
      </c>
      <c r="F68" s="12">
        <v>5.8118356249999996</v>
      </c>
      <c r="G68" s="12">
        <v>0.50283019500000004</v>
      </c>
      <c r="H68" s="15">
        <v>16</v>
      </c>
      <c r="I68" s="12">
        <f t="shared" si="5"/>
        <v>0.16529726346537754</v>
      </c>
      <c r="K68" s="17">
        <v>7.4636778746367787</v>
      </c>
      <c r="L68" s="17">
        <v>0.71154471849391943</v>
      </c>
      <c r="M68" s="15">
        <v>16</v>
      </c>
      <c r="N68" s="16">
        <f t="shared" si="6"/>
        <v>0.35412425297676769</v>
      </c>
      <c r="P68" s="18">
        <v>4.9439128817008164</v>
      </c>
      <c r="Q68" s="18">
        <v>0.5152332994197254</v>
      </c>
      <c r="R68" s="15">
        <v>16</v>
      </c>
      <c r="S68" s="12">
        <f t="shared" si="3"/>
        <v>5.0416158880745736E-2</v>
      </c>
    </row>
    <row r="69" spans="1:19" x14ac:dyDescent="0.25">
      <c r="A69" s="12">
        <v>7.8580323785799999</v>
      </c>
      <c r="B69" s="12">
        <v>0.76849372722999998</v>
      </c>
      <c r="C69" s="15">
        <v>16.25</v>
      </c>
      <c r="D69" s="12">
        <f t="shared" ref="D69:D100" si="7">(1+(EXP(-2.742935)*C69)^(1/0.5672042))^(-1)</f>
        <v>0.48010678033734466</v>
      </c>
      <c r="F69" s="12">
        <v>6.0152745239999996</v>
      </c>
      <c r="G69" s="12">
        <v>0.49800511400000003</v>
      </c>
      <c r="H69" s="15">
        <v>16.25</v>
      </c>
      <c r="I69" s="12">
        <f t="shared" ref="I69:I100" si="8">(1+(EXP(-1.879264)*H69)^(1/0.5516631))^(-1)</f>
        <v>0.16145596478698418</v>
      </c>
      <c r="K69" s="17">
        <v>7.5923619759236196</v>
      </c>
      <c r="L69" s="17">
        <v>0.70599065233768432</v>
      </c>
      <c r="M69" s="15">
        <v>16.25</v>
      </c>
      <c r="N69" s="16">
        <f t="shared" ref="N69:N100" si="9">(1+(EXP(-2.465146)*M69)^(1/0.5115866))^(-1)</f>
        <v>0.34722367242467644</v>
      </c>
      <c r="P69" s="18">
        <v>5.1643079446888267</v>
      </c>
      <c r="Q69" s="18">
        <v>0.50971877226532869</v>
      </c>
      <c r="R69" s="15">
        <v>16.25</v>
      </c>
      <c r="S69" s="12">
        <f t="shared" si="3"/>
        <v>4.8644078549634082E-2</v>
      </c>
    </row>
    <row r="70" spans="1:19" x14ac:dyDescent="0.25">
      <c r="A70" s="12">
        <v>7.9701120796999998</v>
      </c>
      <c r="B70" s="12">
        <v>0.76537002445000002</v>
      </c>
      <c r="C70" s="15">
        <v>16.5</v>
      </c>
      <c r="D70" s="12">
        <f t="shared" si="7"/>
        <v>0.47339216719488464</v>
      </c>
      <c r="F70" s="12">
        <v>6.1237911680000003</v>
      </c>
      <c r="G70" s="12">
        <v>0.49386851999999998</v>
      </c>
      <c r="H70" s="15">
        <v>16.5</v>
      </c>
      <c r="I70" s="12">
        <f t="shared" si="8"/>
        <v>0.15774407045568944</v>
      </c>
      <c r="K70" s="17">
        <v>7.691988376919884</v>
      </c>
      <c r="L70" s="17">
        <v>0.70356124986547364</v>
      </c>
      <c r="M70" s="15">
        <v>16.5</v>
      </c>
      <c r="N70" s="16">
        <f t="shared" si="9"/>
        <v>0.34049058880602223</v>
      </c>
      <c r="P70" s="18">
        <v>5.249106297598777</v>
      </c>
      <c r="Q70" s="18">
        <v>0.50454740278691623</v>
      </c>
      <c r="R70" s="15">
        <v>16.5</v>
      </c>
      <c r="S70" s="12">
        <f t="shared" ref="S70:S124" si="10">(1+(EXP(-1.563543)*R70)^(1/0.4118407))^(-1)</f>
        <v>4.6956922235855993E-2</v>
      </c>
    </row>
    <row r="71" spans="1:19" x14ac:dyDescent="0.25">
      <c r="A71" s="12">
        <v>8.0821917808200006</v>
      </c>
      <c r="B71" s="12">
        <v>0.76224632165999995</v>
      </c>
      <c r="C71" s="15">
        <v>16.75</v>
      </c>
      <c r="D71" s="12">
        <f t="shared" si="7"/>
        <v>0.46678791263117669</v>
      </c>
      <c r="F71" s="12">
        <v>6.2492254010000003</v>
      </c>
      <c r="G71" s="12">
        <v>0.49283558199999999</v>
      </c>
      <c r="H71" s="15">
        <v>16.75</v>
      </c>
      <c r="I71" s="12">
        <f t="shared" si="8"/>
        <v>0.15415609002154834</v>
      </c>
      <c r="K71" s="17">
        <v>7.8372768783727684</v>
      </c>
      <c r="L71" s="17">
        <v>0.69210459811201819</v>
      </c>
      <c r="M71" s="15">
        <v>16.75</v>
      </c>
      <c r="N71" s="16">
        <f t="shared" si="9"/>
        <v>0.33392111112658329</v>
      </c>
      <c r="P71" s="18">
        <v>5.337340067962753</v>
      </c>
      <c r="Q71" s="18">
        <v>0.49489331699591088</v>
      </c>
      <c r="R71" s="15">
        <v>16.75</v>
      </c>
      <c r="S71" s="12">
        <f t="shared" si="10"/>
        <v>4.534962389100481E-2</v>
      </c>
    </row>
    <row r="72" spans="1:19" x14ac:dyDescent="0.25">
      <c r="A72" s="12">
        <v>8.2067247820699993</v>
      </c>
      <c r="B72" s="12">
        <v>0.75946998523999998</v>
      </c>
      <c r="C72" s="15">
        <v>17</v>
      </c>
      <c r="D72" s="12">
        <f t="shared" si="7"/>
        <v>0.46029285405745185</v>
      </c>
      <c r="F72" s="12">
        <v>6.3747192479999999</v>
      </c>
      <c r="G72" s="12">
        <v>0.48594057499999999</v>
      </c>
      <c r="H72" s="15">
        <v>17</v>
      </c>
      <c r="I72" s="12">
        <f t="shared" si="8"/>
        <v>0.15068680255348413</v>
      </c>
      <c r="K72" s="17">
        <v>7.9908675799086755</v>
      </c>
      <c r="L72" s="17">
        <v>0.687592486893286</v>
      </c>
      <c r="M72" s="15">
        <v>17</v>
      </c>
      <c r="N72" s="16">
        <f t="shared" si="9"/>
        <v>0.32751136805455072</v>
      </c>
      <c r="P72" s="18">
        <v>5.3848888638779915</v>
      </c>
      <c r="Q72" s="18">
        <v>0.48592838533083593</v>
      </c>
      <c r="R72" s="15">
        <v>17</v>
      </c>
      <c r="S72" s="12">
        <f t="shared" si="10"/>
        <v>4.3817473452275983E-2</v>
      </c>
    </row>
    <row r="73" spans="1:19" x14ac:dyDescent="0.25">
      <c r="A73" s="12">
        <v>8.3395599833999992</v>
      </c>
      <c r="B73" s="12">
        <v>0.75773541157000002</v>
      </c>
      <c r="C73" s="15">
        <v>17.25</v>
      </c>
      <c r="D73" s="12">
        <f t="shared" si="7"/>
        <v>0.45390577138876104</v>
      </c>
      <c r="F73" s="12">
        <v>6.5239103460000001</v>
      </c>
      <c r="G73" s="12">
        <v>0.48214930900000003</v>
      </c>
      <c r="H73" s="15">
        <v>17.25</v>
      </c>
      <c r="I73" s="12">
        <f t="shared" si="8"/>
        <v>0.14733124243264209</v>
      </c>
      <c r="K73" s="17">
        <v>8.1444582814445816</v>
      </c>
      <c r="L73" s="17">
        <v>0.68134426456344266</v>
      </c>
      <c r="M73" s="15">
        <v>17.25</v>
      </c>
      <c r="N73" s="16">
        <f t="shared" si="9"/>
        <v>0.32125751682934844</v>
      </c>
      <c r="P73" s="18">
        <v>5.435813462994056</v>
      </c>
      <c r="Q73" s="18">
        <v>0.47834280558451964</v>
      </c>
      <c r="R73" s="15">
        <v>17.25</v>
      </c>
      <c r="S73" s="12">
        <f t="shared" si="10"/>
        <v>4.2356088494056358E-2</v>
      </c>
    </row>
    <row r="74" spans="1:19" x14ac:dyDescent="0.25">
      <c r="A74" s="12">
        <v>8.4474885844699994</v>
      </c>
      <c r="B74" s="12">
        <v>0.75669499407999996</v>
      </c>
      <c r="C74" s="15">
        <v>17.5</v>
      </c>
      <c r="D74" s="12">
        <f t="shared" si="7"/>
        <v>0.44762539385444394</v>
      </c>
      <c r="F74" s="12">
        <v>6.673115471</v>
      </c>
      <c r="G74" s="12">
        <v>0.47697873299999999</v>
      </c>
      <c r="H74" s="15">
        <v>17.5</v>
      </c>
      <c r="I74" s="12">
        <f t="shared" si="8"/>
        <v>0.14408468586643075</v>
      </c>
      <c r="K74" s="17">
        <v>8.2067247820672478</v>
      </c>
      <c r="L74" s="17">
        <v>0.67058109635164431</v>
      </c>
      <c r="M74" s="15">
        <v>17.5</v>
      </c>
      <c r="N74" s="16">
        <f t="shared" si="9"/>
        <v>0.31515575105330701</v>
      </c>
      <c r="P74" s="18">
        <v>5.4800215229162328</v>
      </c>
      <c r="Q74" s="18">
        <v>0.46455024657047927</v>
      </c>
      <c r="R74" s="15">
        <v>17.5</v>
      </c>
      <c r="S74" s="12">
        <f t="shared" si="10"/>
        <v>4.0961388360015172E-2</v>
      </c>
    </row>
    <row r="75" spans="1:19" x14ac:dyDescent="0.25">
      <c r="A75" s="12">
        <v>8.5554171855500005</v>
      </c>
      <c r="B75" s="12">
        <v>0.75496013214000002</v>
      </c>
      <c r="C75" s="15">
        <v>17.75</v>
      </c>
      <c r="D75" s="12">
        <f t="shared" si="7"/>
        <v>0.44145040632715743</v>
      </c>
      <c r="F75" s="12">
        <v>6.7410137670000001</v>
      </c>
      <c r="G75" s="12">
        <v>0.46697956899999998</v>
      </c>
      <c r="H75" s="15">
        <v>17.75</v>
      </c>
      <c r="I75" s="12">
        <f t="shared" si="8"/>
        <v>0.14094263809873864</v>
      </c>
      <c r="K75" s="17">
        <v>8.2731423827314234</v>
      </c>
      <c r="L75" s="17">
        <v>0.66051242062942972</v>
      </c>
      <c r="M75" s="15">
        <v>17.75</v>
      </c>
      <c r="N75" s="16">
        <f t="shared" si="9"/>
        <v>0.30920230746701932</v>
      </c>
      <c r="P75" s="18">
        <v>5.510677275944234</v>
      </c>
      <c r="Q75" s="18">
        <v>0.45006786548369387</v>
      </c>
      <c r="R75" s="15">
        <v>17.75</v>
      </c>
      <c r="S75" s="12">
        <f t="shared" si="10"/>
        <v>3.9629570544001125E-2</v>
      </c>
    </row>
    <row r="76" spans="1:19" x14ac:dyDescent="0.25">
      <c r="A76" s="12">
        <v>8.6550435865500006</v>
      </c>
      <c r="B76" s="12">
        <v>0.74975295189000002</v>
      </c>
      <c r="C76" s="15">
        <v>18</v>
      </c>
      <c r="D76" s="12">
        <f t="shared" si="7"/>
        <v>0.4353794551968943</v>
      </c>
      <c r="F76" s="12">
        <v>6.8496040520000001</v>
      </c>
      <c r="G76" s="12">
        <v>0.455601596</v>
      </c>
      <c r="H76" s="15">
        <v>18</v>
      </c>
      <c r="I76" s="12">
        <f t="shared" si="8"/>
        <v>0.13790082129014294</v>
      </c>
      <c r="K76" s="17">
        <v>8.3935242839352426</v>
      </c>
      <c r="L76" s="17">
        <v>0.65461103616069372</v>
      </c>
      <c r="M76" s="15">
        <v>18</v>
      </c>
      <c r="N76" s="16">
        <f t="shared" si="9"/>
        <v>0.30339347180193682</v>
      </c>
      <c r="P76" s="18">
        <v>5.5447649397054848</v>
      </c>
      <c r="Q76" s="18">
        <v>0.43144759562733626</v>
      </c>
      <c r="R76" s="15">
        <v>18</v>
      </c>
      <c r="S76" s="12">
        <f t="shared" si="10"/>
        <v>3.8357089110392081E-2</v>
      </c>
    </row>
    <row r="77" spans="1:19" x14ac:dyDescent="0.25">
      <c r="A77" s="12">
        <v>8.7795765877999994</v>
      </c>
      <c r="B77" s="12">
        <v>0.74419883768999995</v>
      </c>
      <c r="C77" s="15">
        <v>18.25</v>
      </c>
      <c r="D77" s="12">
        <f t="shared" si="7"/>
        <v>0.42941115381555844</v>
      </c>
      <c r="F77" s="12">
        <v>6.8903626669999998</v>
      </c>
      <c r="G77" s="12">
        <v>0.44767106400000001</v>
      </c>
      <c r="H77" s="15">
        <v>18.25</v>
      </c>
      <c r="I77" s="12">
        <f t="shared" si="8"/>
        <v>0.13495516304086796</v>
      </c>
      <c r="K77" s="17">
        <v>8.4723951847239523</v>
      </c>
      <c r="L77" s="17">
        <v>0.64801472679611949</v>
      </c>
      <c r="M77" s="15">
        <v>18.25</v>
      </c>
      <c r="N77" s="16">
        <f t="shared" si="9"/>
        <v>0.29772558379680197</v>
      </c>
      <c r="P77" s="18">
        <v>5.5653564041049837</v>
      </c>
      <c r="Q77" s="18">
        <v>0.40662026300990278</v>
      </c>
      <c r="R77" s="15">
        <v>18.25</v>
      </c>
      <c r="S77" s="12">
        <f t="shared" si="10"/>
        <v>3.714063496477478E-2</v>
      </c>
    </row>
    <row r="78" spans="1:19" x14ac:dyDescent="0.25">
      <c r="A78" s="12">
        <v>8.8459941884600006</v>
      </c>
      <c r="B78" s="12">
        <v>0.73551905086000002</v>
      </c>
      <c r="C78" s="15">
        <v>18.5</v>
      </c>
      <c r="D78" s="12">
        <f t="shared" si="7"/>
        <v>0.42354408753675066</v>
      </c>
      <c r="F78" s="12">
        <v>6.9447051499999999</v>
      </c>
      <c r="G78" s="12">
        <v>0.43732690499999999</v>
      </c>
      <c r="H78" s="15">
        <v>18.5</v>
      </c>
      <c r="I78" s="12">
        <f t="shared" si="8"/>
        <v>0.13210178552869445</v>
      </c>
      <c r="K78" s="17">
        <v>8.5927770859277697</v>
      </c>
      <c r="L78" s="17">
        <v>0.64315500899405009</v>
      </c>
      <c r="M78" s="15">
        <v>18.5</v>
      </c>
      <c r="N78" s="16">
        <f t="shared" si="9"/>
        <v>0.2921950414578921</v>
      </c>
      <c r="P78" s="18">
        <v>5.5959841033667734</v>
      </c>
      <c r="Q78" s="18">
        <v>0.39489650226728285</v>
      </c>
      <c r="R78" s="15">
        <v>18.5</v>
      </c>
      <c r="S78" s="12">
        <f t="shared" si="10"/>
        <v>3.5977117804124457E-2</v>
      </c>
    </row>
    <row r="79" spans="1:19" x14ac:dyDescent="0.25">
      <c r="A79" s="12">
        <v>8.9414694894100002</v>
      </c>
      <c r="B79" s="12">
        <v>0.73100626701000004</v>
      </c>
      <c r="C79" s="15">
        <v>18.75</v>
      </c>
      <c r="D79" s="12">
        <f t="shared" si="7"/>
        <v>0.41777681837447644</v>
      </c>
      <c r="F79" s="12">
        <v>7.0329354139999998</v>
      </c>
      <c r="G79" s="12">
        <v>0.428017647</v>
      </c>
      <c r="H79" s="15">
        <v>18.75</v>
      </c>
      <c r="I79" s="12">
        <f t="shared" si="8"/>
        <v>0.12933699523386058</v>
      </c>
      <c r="K79" s="17">
        <v>8.717310087173102</v>
      </c>
      <c r="L79" s="17">
        <v>0.63447589479267563</v>
      </c>
      <c r="M79" s="15">
        <v>18.75</v>
      </c>
      <c r="N79" s="16">
        <f t="shared" si="9"/>
        <v>0.28679830463678546</v>
      </c>
      <c r="P79" s="18">
        <v>5.6504212677939467</v>
      </c>
      <c r="Q79" s="18">
        <v>0.37524200026191862</v>
      </c>
      <c r="R79" s="15">
        <v>18.75</v>
      </c>
      <c r="S79" s="12">
        <f t="shared" si="10"/>
        <v>3.4863649592175992E-2</v>
      </c>
    </row>
    <row r="80" spans="1:19" x14ac:dyDescent="0.25">
      <c r="A80" s="12">
        <v>9.0120381901200002</v>
      </c>
      <c r="B80" s="12">
        <v>0.72336819489000004</v>
      </c>
      <c r="C80" s="15">
        <v>19</v>
      </c>
      <c r="D80" s="12">
        <f t="shared" si="7"/>
        <v>0.41210788930351905</v>
      </c>
      <c r="F80" s="12">
        <v>7.0737290970000002</v>
      </c>
      <c r="G80" s="12">
        <v>0.41663883899999998</v>
      </c>
      <c r="H80" s="15">
        <v>19</v>
      </c>
      <c r="I80" s="12">
        <f t="shared" si="8"/>
        <v>0.12665727322314946</v>
      </c>
      <c r="K80" s="17">
        <v>8.8709007887090081</v>
      </c>
      <c r="L80" s="17">
        <v>0.62197767246283231</v>
      </c>
      <c r="M80" s="15">
        <v>19</v>
      </c>
      <c r="N80" s="16">
        <f t="shared" si="9"/>
        <v>0.28153189799344425</v>
      </c>
      <c r="P80" s="18">
        <v>5.7047637507601552</v>
      </c>
      <c r="Q80" s="18">
        <v>0.36489784191811281</v>
      </c>
      <c r="R80" s="15">
        <v>19</v>
      </c>
      <c r="S80" s="12">
        <f t="shared" si="10"/>
        <v>3.3797529420584803E-2</v>
      </c>
    </row>
    <row r="81" spans="1:19" x14ac:dyDescent="0.25">
      <c r="A81" s="12">
        <v>9.1199667911999995</v>
      </c>
      <c r="B81" s="12">
        <v>0.71711944406000006</v>
      </c>
      <c r="C81" s="15">
        <v>19.25</v>
      </c>
      <c r="D81" s="12">
        <f t="shared" si="7"/>
        <v>0.40653582822325052</v>
      </c>
      <c r="F81" s="12">
        <v>7.1382901639999998</v>
      </c>
      <c r="G81" s="12">
        <v>0.40146722000000001</v>
      </c>
      <c r="H81" s="15">
        <v>19.25</v>
      </c>
      <c r="I81" s="12">
        <f t="shared" si="8"/>
        <v>0.12405926596576325</v>
      </c>
      <c r="K81" s="17">
        <v>8.9373183893731838</v>
      </c>
      <c r="L81" s="17">
        <v>0.61190899674061772</v>
      </c>
      <c r="M81" s="15">
        <v>19.25</v>
      </c>
      <c r="N81" s="16">
        <f t="shared" si="9"/>
        <v>0.27639241340686554</v>
      </c>
      <c r="P81" s="18">
        <v>5.7692511769327242</v>
      </c>
      <c r="Q81" s="18">
        <v>0.35696760161547947</v>
      </c>
      <c r="R81" s="15">
        <v>19.25</v>
      </c>
      <c r="S81" s="12">
        <f t="shared" si="10"/>
        <v>3.2776229629921036E-2</v>
      </c>
    </row>
    <row r="82" spans="1:19" x14ac:dyDescent="0.25">
      <c r="A82" s="12">
        <v>9.2569530925700008</v>
      </c>
      <c r="B82" s="12">
        <v>0.71330158510999997</v>
      </c>
      <c r="C82" s="15">
        <v>19.5</v>
      </c>
      <c r="D82" s="12">
        <f t="shared" si="7"/>
        <v>0.40105915160566874</v>
      </c>
      <c r="F82" s="12">
        <v>7.2536215349999997</v>
      </c>
      <c r="G82" s="12">
        <v>0.393882434</v>
      </c>
      <c r="H82" s="15">
        <v>19.5</v>
      </c>
      <c r="I82" s="12">
        <f t="shared" si="8"/>
        <v>0.12153977665417644</v>
      </c>
      <c r="K82" s="17">
        <v>9.0660024906600256</v>
      </c>
      <c r="L82" s="17">
        <v>0.60253548613993824</v>
      </c>
      <c r="M82" s="15">
        <v>19.5</v>
      </c>
      <c r="N82" s="16">
        <f t="shared" si="9"/>
        <v>0.27137651189034856</v>
      </c>
      <c r="P82" s="18">
        <v>5.8913341540451505</v>
      </c>
      <c r="Q82" s="18">
        <v>0.35214151889352274</v>
      </c>
      <c r="R82" s="15">
        <v>19.5</v>
      </c>
      <c r="S82" s="12">
        <f t="shared" si="10"/>
        <v>3.1797383076655444E-2</v>
      </c>
    </row>
    <row r="83" spans="1:19" x14ac:dyDescent="0.25">
      <c r="A83" s="12">
        <v>9.3648816936500001</v>
      </c>
      <c r="B83" s="12">
        <v>0.71017783428000003</v>
      </c>
      <c r="C83" s="15">
        <v>19.75</v>
      </c>
      <c r="D83" s="12">
        <f t="shared" si="7"/>
        <v>0.39567636784748461</v>
      </c>
      <c r="F83" s="12">
        <v>7.3520002480000004</v>
      </c>
      <c r="G83" s="12">
        <v>0.38664226600000001</v>
      </c>
      <c r="H83" s="15">
        <v>19.75</v>
      </c>
      <c r="I83" s="12">
        <f t="shared" si="8"/>
        <v>0.11909575700390003</v>
      </c>
      <c r="K83" s="17">
        <v>9.1448733914487335</v>
      </c>
      <c r="L83" s="17">
        <v>0.59455028788647513</v>
      </c>
      <c r="M83" s="15">
        <v>19.75</v>
      </c>
      <c r="N83" s="16">
        <f t="shared" si="9"/>
        <v>0.26648092506358145</v>
      </c>
      <c r="P83" s="18">
        <v>6.0032476409057809</v>
      </c>
      <c r="Q83" s="18">
        <v>0.34731531093153822</v>
      </c>
      <c r="R83" s="15">
        <v>19.75</v>
      </c>
      <c r="S83" s="12">
        <f t="shared" si="10"/>
        <v>3.0858771443214729E-2</v>
      </c>
    </row>
    <row r="84" spans="1:19" x14ac:dyDescent="0.25">
      <c r="A84" s="12">
        <v>9.4894146948899998</v>
      </c>
      <c r="B84" s="12">
        <v>0.70948483119000005</v>
      </c>
      <c r="C84" s="15">
        <v>20</v>
      </c>
      <c r="D84" s="12">
        <f t="shared" si="7"/>
        <v>0.3903859803451139</v>
      </c>
      <c r="F84" s="12">
        <v>7.474086732</v>
      </c>
      <c r="G84" s="12">
        <v>0.38147135599999998</v>
      </c>
      <c r="H84" s="15">
        <v>20</v>
      </c>
      <c r="I84" s="12">
        <f t="shared" si="8"/>
        <v>0.11672429950693364</v>
      </c>
      <c r="K84" s="17">
        <v>9.2237442922374431</v>
      </c>
      <c r="L84" s="17">
        <v>0.58725953407745646</v>
      </c>
      <c r="M84" s="15">
        <v>20</v>
      </c>
      <c r="N84" s="16">
        <f t="shared" si="9"/>
        <v>0.26170245622923521</v>
      </c>
      <c r="P84" s="18">
        <v>6.1220039089082521</v>
      </c>
      <c r="Q84" s="18">
        <v>0.33628229068853333</v>
      </c>
      <c r="R84" s="15">
        <v>20</v>
      </c>
      <c r="S84" s="12">
        <f t="shared" si="10"/>
        <v>2.9958314498017998E-2</v>
      </c>
    </row>
    <row r="85" spans="1:19" x14ac:dyDescent="0.25">
      <c r="A85" s="12">
        <v>9.6014943960100005</v>
      </c>
      <c r="B85" s="12">
        <v>0.70809723952000003</v>
      </c>
      <c r="C85" s="15">
        <v>20.25</v>
      </c>
      <c r="D85" s="12">
        <f t="shared" si="7"/>
        <v>0.38518649031049029</v>
      </c>
      <c r="F85" s="12">
        <v>7.6334508269999999</v>
      </c>
      <c r="G85" s="12">
        <v>0.37733538700000002</v>
      </c>
      <c r="H85" s="15">
        <v>20.25</v>
      </c>
      <c r="I85" s="12">
        <f t="shared" si="8"/>
        <v>0.11442263011460092</v>
      </c>
      <c r="K85" s="17">
        <v>9.3275217932752188</v>
      </c>
      <c r="L85" s="17">
        <v>0.58378851298371848</v>
      </c>
      <c r="M85" s="15">
        <v>20.25</v>
      </c>
      <c r="N85" s="16">
        <f t="shared" si="9"/>
        <v>0.25703798109755921</v>
      </c>
      <c r="P85" s="18">
        <v>6.244058832254467</v>
      </c>
      <c r="Q85" s="18">
        <v>0.33421482831074206</v>
      </c>
      <c r="R85" s="15">
        <v>20.25</v>
      </c>
      <c r="S85" s="12">
        <f t="shared" si="10"/>
        <v>2.909406022126693E-2</v>
      </c>
    </row>
    <row r="86" spans="1:19" x14ac:dyDescent="0.25">
      <c r="A86" s="12">
        <v>9.6928185969299996</v>
      </c>
      <c r="B86" s="12">
        <v>0.69976496318000003</v>
      </c>
      <c r="C86" s="15">
        <v>20.5</v>
      </c>
      <c r="D86" s="12">
        <f t="shared" si="7"/>
        <v>0.38007639934468873</v>
      </c>
      <c r="F86" s="12">
        <v>7.9182421410000003</v>
      </c>
      <c r="G86" s="12">
        <v>0.372856136</v>
      </c>
      <c r="H86" s="15">
        <v>20.5</v>
      </c>
      <c r="I86" s="12">
        <f t="shared" si="8"/>
        <v>0.11218810132643674</v>
      </c>
      <c r="K86" s="17">
        <v>9.4935657949356589</v>
      </c>
      <c r="L86" s="17">
        <v>0.5810126570115155</v>
      </c>
      <c r="M86" s="15">
        <v>20.5</v>
      </c>
      <c r="N86" s="16">
        <f t="shared" si="9"/>
        <v>0.25248444819859639</v>
      </c>
      <c r="P86" s="18">
        <v>6.34582386918796</v>
      </c>
      <c r="Q86" s="18">
        <v>0.32731952985060575</v>
      </c>
      <c r="R86" s="15">
        <v>20.5</v>
      </c>
      <c r="S86" s="12">
        <f t="shared" si="10"/>
        <v>2.8264175720242372E-2</v>
      </c>
    </row>
    <row r="87" spans="1:19" x14ac:dyDescent="0.25">
      <c r="A87" s="12">
        <v>9.8007471980100007</v>
      </c>
      <c r="B87" s="12">
        <v>0.69421065680000005</v>
      </c>
      <c r="C87" s="15">
        <v>20.75</v>
      </c>
      <c r="D87" s="12">
        <f t="shared" si="7"/>
        <v>0.37505421178545134</v>
      </c>
      <c r="F87" s="12">
        <v>8.0436974150000005</v>
      </c>
      <c r="G87" s="12">
        <v>0.36975423299999999</v>
      </c>
      <c r="H87" s="15">
        <v>20.75</v>
      </c>
      <c r="I87" s="12">
        <f t="shared" si="8"/>
        <v>0.11001818566278754</v>
      </c>
      <c r="K87" s="17">
        <v>9.7094229970942294</v>
      </c>
      <c r="L87" s="17">
        <v>0.57754293313654048</v>
      </c>
      <c r="M87" s="15">
        <v>20.75</v>
      </c>
      <c r="N87" s="16">
        <f t="shared" si="9"/>
        <v>0.24803887901803945</v>
      </c>
      <c r="P87" s="18">
        <v>6.423846068650823</v>
      </c>
      <c r="Q87" s="18">
        <v>0.32180324933582083</v>
      </c>
      <c r="R87" s="15">
        <v>20.75</v>
      </c>
      <c r="S87" s="12">
        <f t="shared" si="10"/>
        <v>2.746693886505118E-2</v>
      </c>
    </row>
    <row r="88" spans="1:19" x14ac:dyDescent="0.25">
      <c r="A88" s="12">
        <v>9.8754669987499994</v>
      </c>
      <c r="B88" s="12">
        <v>0.68622541049999997</v>
      </c>
      <c r="C88" s="15">
        <v>21</v>
      </c>
      <c r="D88" s="12">
        <f t="shared" si="7"/>
        <v>0.37011843684383311</v>
      </c>
      <c r="F88" s="12">
        <v>8.1725530380000002</v>
      </c>
      <c r="G88" s="12">
        <v>0.36561788899999997</v>
      </c>
      <c r="H88" s="15">
        <v>21</v>
      </c>
      <c r="I88" s="12">
        <f t="shared" si="8"/>
        <v>0.10791046949980634</v>
      </c>
      <c r="K88" s="17">
        <v>9.7841427978414277</v>
      </c>
      <c r="L88" s="17">
        <v>0.57059935350460467</v>
      </c>
      <c r="M88" s="15">
        <v>21</v>
      </c>
      <c r="N88" s="16">
        <f t="shared" si="9"/>
        <v>0.24369836788944677</v>
      </c>
      <c r="P88" s="18">
        <v>6.5629237835530034</v>
      </c>
      <c r="Q88" s="18">
        <v>0.31249461728797479</v>
      </c>
      <c r="R88" s="15">
        <v>21</v>
      </c>
      <c r="S88" s="12">
        <f t="shared" si="10"/>
        <v>2.6700730582246302E-2</v>
      </c>
    </row>
    <row r="89" spans="1:19" x14ac:dyDescent="0.25">
      <c r="A89" s="12">
        <v>9.9792444997899992</v>
      </c>
      <c r="B89" s="12">
        <v>0.68240716718000005</v>
      </c>
      <c r="C89" s="15">
        <v>21.25</v>
      </c>
      <c r="D89" s="12">
        <f t="shared" si="7"/>
        <v>0.36526759054434299</v>
      </c>
      <c r="F89" s="12">
        <v>8.3081672819999994</v>
      </c>
      <c r="G89" s="12">
        <v>0.36355059299999998</v>
      </c>
      <c r="H89" s="15">
        <v>21.25</v>
      </c>
      <c r="I89" s="12">
        <f t="shared" si="8"/>
        <v>0.10586264724652646</v>
      </c>
      <c r="K89" s="17">
        <v>9.9667911996679113</v>
      </c>
      <c r="L89" s="17">
        <v>0.56747646749073688</v>
      </c>
      <c r="M89" s="15">
        <v>21.25</v>
      </c>
      <c r="N89" s="16">
        <f t="shared" si="9"/>
        <v>0.23946008167248028</v>
      </c>
      <c r="P89" s="18">
        <v>6.7629798660374218</v>
      </c>
      <c r="Q89" s="18">
        <v>0.3069798396535226</v>
      </c>
      <c r="R89" s="15">
        <v>21.25</v>
      </c>
      <c r="S89" s="12">
        <f t="shared" si="10"/>
        <v>2.596402774958291E-2</v>
      </c>
    </row>
    <row r="90" spans="1:19" x14ac:dyDescent="0.25">
      <c r="A90" s="12">
        <v>10.1203819012</v>
      </c>
      <c r="B90" s="12">
        <v>0.67476991183000001</v>
      </c>
      <c r="C90" s="15">
        <v>21.5</v>
      </c>
      <c r="D90" s="12">
        <f t="shared" si="7"/>
        <v>0.36050019748214218</v>
      </c>
      <c r="F90" s="12">
        <v>8.4133116290000007</v>
      </c>
      <c r="G90" s="12">
        <v>0.35768981900000002</v>
      </c>
      <c r="H90" s="15">
        <v>21.5</v>
      </c>
      <c r="I90" s="12">
        <f t="shared" si="8"/>
        <v>0.10387251584470562</v>
      </c>
      <c r="K90" s="17">
        <v>10.062266500622666</v>
      </c>
      <c r="L90" s="17">
        <v>0.56539423919560905</v>
      </c>
      <c r="M90" s="15">
        <v>21.5</v>
      </c>
      <c r="N90" s="16">
        <f t="shared" si="9"/>
        <v>0.23532125924402869</v>
      </c>
      <c r="P90" s="18">
        <v>6.8342644859817376</v>
      </c>
      <c r="Q90" s="18">
        <v>0.29732554512913772</v>
      </c>
      <c r="R90" s="15">
        <v>21.5</v>
      </c>
      <c r="S90" s="12">
        <f t="shared" si="10"/>
        <v>2.5255396640439708E-2</v>
      </c>
    </row>
    <row r="91" spans="1:19" x14ac:dyDescent="0.25">
      <c r="A91" s="12">
        <v>10.2781237028</v>
      </c>
      <c r="B91" s="12">
        <v>0.67095229310000004</v>
      </c>
      <c r="C91" s="15">
        <v>21.75</v>
      </c>
      <c r="D91" s="12">
        <f t="shared" si="7"/>
        <v>0.35581479241007863</v>
      </c>
      <c r="F91" s="12">
        <v>8.4743846779999998</v>
      </c>
      <c r="G91" s="12">
        <v>0.35217333000000001</v>
      </c>
      <c r="H91" s="15">
        <v>21.75</v>
      </c>
      <c r="I91" s="12">
        <f t="shared" si="8"/>
        <v>0.10193796957311085</v>
      </c>
      <c r="K91" s="17">
        <v>10.161892901618931</v>
      </c>
      <c r="L91" s="17">
        <v>0.5601870589456206</v>
      </c>
      <c r="M91" s="15">
        <v>21.75</v>
      </c>
      <c r="N91" s="16">
        <f t="shared" si="9"/>
        <v>0.23127921082650305</v>
      </c>
      <c r="P91" s="18">
        <v>6.8445952853892518</v>
      </c>
      <c r="Q91" s="18">
        <v>0.28146360339021415</v>
      </c>
      <c r="R91" s="15">
        <v>21.75</v>
      </c>
      <c r="S91" s="12">
        <f t="shared" si="10"/>
        <v>2.4573486871183232E-2</v>
      </c>
    </row>
    <row r="92" spans="1:19" x14ac:dyDescent="0.25">
      <c r="A92" s="12">
        <v>10.402656704</v>
      </c>
      <c r="B92" s="12">
        <v>0.66782873445000002</v>
      </c>
      <c r="C92" s="15">
        <v>22</v>
      </c>
      <c r="D92" s="12">
        <f t="shared" si="7"/>
        <v>0.35120992166758913</v>
      </c>
      <c r="F92" s="12">
        <v>8.5863858329999996</v>
      </c>
      <c r="G92" s="12">
        <v>0.33872643299999999</v>
      </c>
      <c r="H92" s="15">
        <v>22</v>
      </c>
      <c r="I92" s="12">
        <f t="shared" si="8"/>
        <v>0.10005699513887187</v>
      </c>
      <c r="K92" s="17">
        <v>10.249066002490659</v>
      </c>
      <c r="L92" s="17">
        <v>0.55463251233799182</v>
      </c>
      <c r="M92" s="15">
        <v>22</v>
      </c>
      <c r="N92" s="16">
        <f t="shared" si="9"/>
        <v>0.22733131717523292</v>
      </c>
      <c r="P92" s="18">
        <v>6.8684257908792947</v>
      </c>
      <c r="Q92" s="18">
        <v>0.2714638968693458</v>
      </c>
      <c r="R92" s="15">
        <v>22</v>
      </c>
      <c r="S92" s="12">
        <f t="shared" si="10"/>
        <v>2.3917025809038844E-2</v>
      </c>
    </row>
    <row r="93" spans="1:19" x14ac:dyDescent="0.25">
      <c r="A93" s="12">
        <v>10.5230386052</v>
      </c>
      <c r="B93" s="12">
        <v>0.66401068332000002</v>
      </c>
      <c r="C93" s="15">
        <v>22.25</v>
      </c>
      <c r="D93" s="12">
        <f t="shared" si="7"/>
        <v>0.34668414446278201</v>
      </c>
      <c r="F93" s="12">
        <v>8.6711666520000001</v>
      </c>
      <c r="G93" s="12">
        <v>0.335279202</v>
      </c>
      <c r="H93" s="15">
        <v>22.25</v>
      </c>
      <c r="I93" s="12">
        <f t="shared" si="8"/>
        <v>9.8227667039460426E-2</v>
      </c>
      <c r="K93" s="17">
        <v>10.348692403486924</v>
      </c>
      <c r="L93" s="17">
        <v>0.54630033208800333</v>
      </c>
      <c r="M93" s="15">
        <v>22.25</v>
      </c>
      <c r="N93" s="16">
        <f t="shared" si="9"/>
        <v>0.22347502864473265</v>
      </c>
      <c r="P93" s="18">
        <v>6.9193503899953592</v>
      </c>
      <c r="Q93" s="18">
        <v>0.2638783171230295</v>
      </c>
      <c r="R93" s="15">
        <v>22.25</v>
      </c>
      <c r="S93" s="12">
        <f t="shared" si="10"/>
        <v>2.3284813401900292E-2</v>
      </c>
    </row>
    <row r="94" spans="1:19" x14ac:dyDescent="0.25">
      <c r="A94" s="12">
        <v>10.6600249066</v>
      </c>
      <c r="B94" s="12">
        <v>0.65776226880999999</v>
      </c>
      <c r="C94" s="15">
        <v>22.5</v>
      </c>
      <c r="D94" s="12">
        <f t="shared" si="7"/>
        <v>0.34223603401832864</v>
      </c>
      <c r="F94" s="12">
        <v>8.8678153710000007</v>
      </c>
      <c r="G94" s="12">
        <v>0.33148852000000001</v>
      </c>
      <c r="H94" s="15">
        <v>22.5</v>
      </c>
      <c r="I94" s="12">
        <f t="shared" si="8"/>
        <v>9.6448143179746357E-2</v>
      </c>
      <c r="K94" s="17">
        <v>10.444167704441677</v>
      </c>
      <c r="L94" s="17">
        <v>0.53900977045954213</v>
      </c>
      <c r="M94" s="15">
        <v>22.5</v>
      </c>
      <c r="N94" s="16">
        <f t="shared" si="9"/>
        <v>0.21970786415163029</v>
      </c>
      <c r="P94" s="18">
        <v>6.9635303961513237</v>
      </c>
      <c r="Q94" s="18">
        <v>0.25284437845315455</v>
      </c>
      <c r="R94" s="15">
        <v>22.5</v>
      </c>
      <c r="S94" s="12">
        <f t="shared" si="10"/>
        <v>2.267571739500393E-2</v>
      </c>
    </row>
    <row r="95" spans="1:19" x14ac:dyDescent="0.25">
      <c r="A95" s="12">
        <v>10.797011208000001</v>
      </c>
      <c r="B95" s="12">
        <v>0.65290274318999997</v>
      </c>
      <c r="C95" s="15">
        <v>22.75</v>
      </c>
      <c r="D95" s="12">
        <f t="shared" si="7"/>
        <v>0.33786417859114148</v>
      </c>
      <c r="F95" s="12">
        <v>8.9390473900000007</v>
      </c>
      <c r="G95" s="12">
        <v>0.32700663899999999</v>
      </c>
      <c r="H95" s="15">
        <v>22.75</v>
      </c>
      <c r="I95" s="12">
        <f t="shared" si="8"/>
        <v>9.4716660729442612E-2</v>
      </c>
      <c r="K95" s="17">
        <v>10.531340805313407</v>
      </c>
      <c r="L95" s="17">
        <v>0.53241355718524663</v>
      </c>
      <c r="M95" s="15">
        <v>22.75</v>
      </c>
      <c r="N95" s="16">
        <f t="shared" si="9"/>
        <v>0.21602741005025256</v>
      </c>
      <c r="P95" s="18">
        <v>6.980640855726703</v>
      </c>
      <c r="Q95" s="18">
        <v>0.23698252020758284</v>
      </c>
      <c r="R95" s="15">
        <v>22.75</v>
      </c>
      <c r="S95" s="12">
        <f t="shared" si="10"/>
        <v>2.2088668902550339E-2</v>
      </c>
    </row>
    <row r="96" spans="1:19" x14ac:dyDescent="0.25">
      <c r="A96" s="12">
        <v>10.917393109200001</v>
      </c>
      <c r="B96" s="12">
        <v>0.64700135871999997</v>
      </c>
      <c r="C96" s="15">
        <v>23</v>
      </c>
      <c r="D96" s="12">
        <f t="shared" si="7"/>
        <v>0.33356718237519234</v>
      </c>
      <c r="F96" s="12">
        <v>9.0475429930000004</v>
      </c>
      <c r="G96" s="12">
        <v>0.324939009</v>
      </c>
      <c r="H96" s="15">
        <v>23</v>
      </c>
      <c r="I96" s="12">
        <f t="shared" si="8"/>
        <v>9.3031532207075746E-2</v>
      </c>
      <c r="K96" s="17">
        <v>10.639269406392694</v>
      </c>
      <c r="L96" s="17">
        <v>0.52442869524775915</v>
      </c>
      <c r="M96" s="15">
        <v>23</v>
      </c>
      <c r="N96" s="16">
        <f t="shared" si="9"/>
        <v>0.21243131893521081</v>
      </c>
      <c r="P96" s="18">
        <v>7.0417454652568914</v>
      </c>
      <c r="Q96" s="18">
        <v>0.22836258307223223</v>
      </c>
      <c r="R96" s="15">
        <v>23</v>
      </c>
      <c r="S96" s="12">
        <f t="shared" si="10"/>
        <v>2.1522658305210648E-2</v>
      </c>
    </row>
    <row r="97" spans="1:19" x14ac:dyDescent="0.25">
      <c r="A97" s="12">
        <v>11.0460772105</v>
      </c>
      <c r="B97" s="12">
        <v>0.64075284812</v>
      </c>
      <c r="C97" s="15">
        <v>23.25</v>
      </c>
      <c r="D97" s="12">
        <f t="shared" si="7"/>
        <v>0.32934366629623907</v>
      </c>
      <c r="F97" s="12">
        <v>9.1120163919999992</v>
      </c>
      <c r="G97" s="12">
        <v>0.31838807899999999</v>
      </c>
      <c r="H97" s="15">
        <v>23.25</v>
      </c>
      <c r="I97" s="12">
        <f t="shared" si="8"/>
        <v>9.1391141777404275E-2</v>
      </c>
      <c r="K97" s="17">
        <v>11.03777501037775</v>
      </c>
      <c r="L97" s="17">
        <v>0.52165552980336083</v>
      </c>
      <c r="M97" s="15">
        <v>23.25</v>
      </c>
      <c r="N97" s="16">
        <f t="shared" si="9"/>
        <v>0.20891730838383896</v>
      </c>
      <c r="P97" s="18">
        <v>7.1299862490624228</v>
      </c>
      <c r="Q97" s="18">
        <v>0.2180188421951855</v>
      </c>
      <c r="R97" s="15">
        <v>23.25</v>
      </c>
      <c r="S97" s="12">
        <f t="shared" si="10"/>
        <v>2.0976731447036285E-2</v>
      </c>
    </row>
    <row r="98" spans="1:19" x14ac:dyDescent="0.25">
      <c r="A98" s="12">
        <v>11.1623080116</v>
      </c>
      <c r="B98" s="12">
        <v>0.63832363782000001</v>
      </c>
      <c r="C98" s="15">
        <v>23.5</v>
      </c>
      <c r="D98" s="12">
        <f t="shared" si="7"/>
        <v>0.32519226870666779</v>
      </c>
      <c r="F98" s="12">
        <v>9.2713664599999994</v>
      </c>
      <c r="G98" s="12">
        <v>0.31563142100000002</v>
      </c>
      <c r="H98" s="15">
        <v>23.5</v>
      </c>
      <c r="I98" s="12">
        <f t="shared" si="8"/>
        <v>8.9793941749958278E-2</v>
      </c>
      <c r="K98" s="17">
        <v>11.174761311747613</v>
      </c>
      <c r="L98" s="17">
        <v>0.52061544862629339</v>
      </c>
      <c r="M98" s="15">
        <v>23.5</v>
      </c>
      <c r="N98" s="16">
        <f t="shared" si="9"/>
        <v>0.20548315964996988</v>
      </c>
      <c r="P98" s="18">
        <v>7.1708079856214431</v>
      </c>
      <c r="Q98" s="18">
        <v>0.20388141389144854</v>
      </c>
      <c r="R98" s="15">
        <v>23.5</v>
      </c>
      <c r="S98" s="12">
        <f t="shared" si="10"/>
        <v>2.0449986107628132E-2</v>
      </c>
    </row>
    <row r="99" spans="1:19" x14ac:dyDescent="0.25">
      <c r="A99" s="12">
        <v>11.3698630137</v>
      </c>
      <c r="B99" s="12">
        <v>0.63346492896999995</v>
      </c>
      <c r="C99" s="15">
        <v>23.75</v>
      </c>
      <c r="D99" s="12">
        <f t="shared" si="7"/>
        <v>0.32111164598812825</v>
      </c>
      <c r="F99" s="12">
        <v>9.4273442309999993</v>
      </c>
      <c r="G99" s="12">
        <v>0.31115058299999998</v>
      </c>
      <c r="H99" s="15">
        <v>23.75</v>
      </c>
      <c r="I99" s="12">
        <f t="shared" si="8"/>
        <v>8.823844926708603E-2</v>
      </c>
      <c r="K99" s="17">
        <v>11.419676214196762</v>
      </c>
      <c r="L99" s="17">
        <v>0.51853494995618288</v>
      </c>
      <c r="M99" s="15">
        <v>23.75</v>
      </c>
      <c r="N99" s="16">
        <f t="shared" si="9"/>
        <v>0.20212671631929713</v>
      </c>
      <c r="P99" s="18">
        <v>7.3911574612393593</v>
      </c>
      <c r="Q99" s="18">
        <v>0.20284964479632067</v>
      </c>
      <c r="R99" s="15">
        <v>23.75</v>
      </c>
      <c r="S99" s="12">
        <f t="shared" si="10"/>
        <v>1.9941568727536337E-2</v>
      </c>
    </row>
    <row r="100" spans="1:19" x14ac:dyDescent="0.25">
      <c r="A100" s="12">
        <v>11.498547114999999</v>
      </c>
      <c r="B100" s="12">
        <v>0.62929975169999997</v>
      </c>
      <c r="C100" s="15">
        <v>24</v>
      </c>
      <c r="D100" s="12">
        <f t="shared" si="7"/>
        <v>0.31710047306914052</v>
      </c>
      <c r="F100" s="12">
        <v>9.5019695869999996</v>
      </c>
      <c r="G100" s="12">
        <v>0.30632391599999997</v>
      </c>
      <c r="H100" s="15">
        <v>24</v>
      </c>
      <c r="I100" s="12">
        <f t="shared" si="8"/>
        <v>8.6723243170569259E-2</v>
      </c>
      <c r="K100" s="17">
        <v>11.594022415940225</v>
      </c>
      <c r="L100" s="17">
        <v>0.51471752340759191</v>
      </c>
      <c r="M100" s="15">
        <v>24</v>
      </c>
      <c r="N100" s="16">
        <f t="shared" si="9"/>
        <v>0.19884588293544814</v>
      </c>
      <c r="P100" s="18">
        <v>7.5471176988664483</v>
      </c>
      <c r="Q100" s="18">
        <v>0.20009294479924714</v>
      </c>
      <c r="R100" s="15">
        <v>24</v>
      </c>
      <c r="S100" s="12">
        <f t="shared" si="10"/>
        <v>1.9450671366780713E-2</v>
      </c>
    </row>
    <row r="101" spans="1:19" x14ac:dyDescent="0.25">
      <c r="A101" s="12">
        <v>11.618929016199999</v>
      </c>
      <c r="B101" s="12">
        <v>0.62339836722999997</v>
      </c>
      <c r="C101" s="15">
        <v>24.25</v>
      </c>
      <c r="D101" s="12">
        <f t="shared" ref="D101:D124" si="11">(1+(EXP(-2.742935)*C101)^(1/0.5672042))^(-1)</f>
        <v>0.31315744386437883</v>
      </c>
      <c r="F101" s="12">
        <v>9.6240525639999994</v>
      </c>
      <c r="G101" s="12">
        <v>0.30149783299999999</v>
      </c>
      <c r="H101" s="15">
        <v>24.25</v>
      </c>
      <c r="I101" s="12">
        <f t="shared" ref="I101:I125" si="12">(1+(EXP(-1.879264)*H101)^(1/0.5516631))^(-1)</f>
        <v>8.5246961036510402E-2</v>
      </c>
      <c r="K101" s="17">
        <v>11.755915317559152</v>
      </c>
      <c r="L101" s="17">
        <v>0.5133305082791384</v>
      </c>
      <c r="M101" s="15">
        <v>24.25</v>
      </c>
      <c r="N101" s="16">
        <f t="shared" ref="N101:N124" si="13">(1+(EXP(-2.465146)*M101)^(1/0.5115866))^(-1)</f>
        <v>0.19563862360486939</v>
      </c>
      <c r="P101" s="18">
        <v>7.8081802026993152</v>
      </c>
      <c r="Q101" s="18">
        <v>0.1956134012340234</v>
      </c>
      <c r="R101" s="15">
        <v>24.25</v>
      </c>
      <c r="S101" s="12">
        <f t="shared" si="10"/>
        <v>1.8976528878118966E-2</v>
      </c>
    </row>
    <row r="102" spans="1:19" x14ac:dyDescent="0.25">
      <c r="A102" s="12">
        <v>11.8098796181</v>
      </c>
      <c r="B102" s="12">
        <v>0.61367835509000002</v>
      </c>
      <c r="C102" s="15">
        <v>24.5</v>
      </c>
      <c r="D102" s="12">
        <f t="shared" si="11"/>
        <v>0.30928127164188973</v>
      </c>
      <c r="F102" s="12">
        <v>9.7562664580000007</v>
      </c>
      <c r="G102" s="12">
        <v>0.30046497900000002</v>
      </c>
      <c r="H102" s="15">
        <v>24.5</v>
      </c>
      <c r="I102" s="12">
        <f t="shared" si="12"/>
        <v>8.3808296368801022E-2</v>
      </c>
      <c r="K102" s="17">
        <v>11.980074719800747</v>
      </c>
      <c r="L102" s="17">
        <v>0.50013865827221993</v>
      </c>
      <c r="M102" s="15">
        <v>24.5</v>
      </c>
      <c r="N102" s="16">
        <f t="shared" si="13"/>
        <v>0.19250296058770539</v>
      </c>
      <c r="P102" s="18">
        <v>7.9946559245233466</v>
      </c>
      <c r="Q102" s="18">
        <v>0.19216742187099167</v>
      </c>
      <c r="R102" s="15">
        <v>24.5</v>
      </c>
      <c r="S102" s="12">
        <f t="shared" si="10"/>
        <v>1.8518416278268137E-2</v>
      </c>
    </row>
    <row r="103" spans="1:19" x14ac:dyDescent="0.25">
      <c r="A103" s="12">
        <v>11.9344126193</v>
      </c>
      <c r="B103" s="12">
        <v>0.60569368533000001</v>
      </c>
      <c r="C103" s="15">
        <v>24.75</v>
      </c>
      <c r="D103" s="12">
        <f t="shared" si="11"/>
        <v>0.30547068932408444</v>
      </c>
      <c r="F103" s="12">
        <v>9.8410753310000008</v>
      </c>
      <c r="G103" s="12">
        <v>0.29425912700000001</v>
      </c>
      <c r="H103" s="15">
        <v>24.75</v>
      </c>
      <c r="I103" s="12">
        <f t="shared" si="12"/>
        <v>8.2405995942052862E-2</v>
      </c>
      <c r="K103" s="17">
        <v>12.108758821087587</v>
      </c>
      <c r="L103" s="17">
        <v>0.4942373698937626</v>
      </c>
      <c r="M103" s="15">
        <v>24.75</v>
      </c>
      <c r="N103" s="16">
        <f t="shared" si="13"/>
        <v>0.18943697288101352</v>
      </c>
      <c r="P103" s="18">
        <v>8.076081980953246</v>
      </c>
      <c r="Q103" s="18">
        <v>0.18527187293079991</v>
      </c>
      <c r="R103" s="15">
        <v>24.75</v>
      </c>
      <c r="S103" s="12">
        <f t="shared" si="10"/>
        <v>1.8075646301716024E-2</v>
      </c>
    </row>
    <row r="104" spans="1:19" x14ac:dyDescent="0.25">
      <c r="A104" s="12">
        <v>12.104607721000001</v>
      </c>
      <c r="B104" s="12">
        <v>0.59944565518000004</v>
      </c>
      <c r="C104" s="15">
        <v>25</v>
      </c>
      <c r="D104" s="12">
        <f t="shared" si="11"/>
        <v>0.30172444972794721</v>
      </c>
      <c r="F104" s="12">
        <v>9.9835393690000007</v>
      </c>
      <c r="G104" s="12">
        <v>0.285295364</v>
      </c>
      <c r="H104" s="15">
        <v>25</v>
      </c>
      <c r="I104" s="12">
        <f t="shared" si="12"/>
        <v>8.1038857285414392E-2</v>
      </c>
      <c r="K104" s="17">
        <v>12.208385222083853</v>
      </c>
      <c r="L104" s="17">
        <v>0.48868296742155187</v>
      </c>
      <c r="M104" s="15">
        <v>25</v>
      </c>
      <c r="N104" s="16">
        <f t="shared" si="13"/>
        <v>0.18643879479990264</v>
      </c>
      <c r="P104" s="18">
        <v>8.2151386555307688</v>
      </c>
      <c r="Q104" s="18">
        <v>0.17803220614107795</v>
      </c>
      <c r="R104" s="15">
        <v>25</v>
      </c>
      <c r="S104" s="12">
        <f t="shared" si="10"/>
        <v>1.7647567123059937E-2</v>
      </c>
    </row>
    <row r="105" spans="1:19" x14ac:dyDescent="0.25">
      <c r="A105" s="12">
        <v>12.2332918223</v>
      </c>
      <c r="B105" s="12">
        <v>0.59563770013999995</v>
      </c>
      <c r="C105" s="15">
        <v>25.25</v>
      </c>
      <c r="D105" s="12">
        <f t="shared" si="11"/>
        <v>0.29804132574952941</v>
      </c>
      <c r="F105" s="12">
        <v>10.102214979999999</v>
      </c>
      <c r="G105" s="12">
        <v>0.28219337700000002</v>
      </c>
      <c r="H105" s="15">
        <v>25.25</v>
      </c>
      <c r="I105" s="12">
        <f t="shared" si="12"/>
        <v>7.9705726299206039E-2</v>
      </c>
      <c r="K105" s="17">
        <v>12.366127023661269</v>
      </c>
      <c r="L105" s="17">
        <v>0.48694868202573682</v>
      </c>
      <c r="M105" s="15">
        <v>25.25</v>
      </c>
      <c r="N105" s="16">
        <f t="shared" si="13"/>
        <v>0.18350661456149811</v>
      </c>
      <c r="P105" s="18">
        <v>8.3033759326155216</v>
      </c>
      <c r="Q105" s="18">
        <v>0.16803329280705193</v>
      </c>
      <c r="R105" s="15">
        <v>25.25</v>
      </c>
      <c r="S105" s="12">
        <f t="shared" si="10"/>
        <v>1.7233560234992482E-2</v>
      </c>
    </row>
    <row r="106" spans="1:19" x14ac:dyDescent="0.25">
      <c r="A106" s="12">
        <v>12.386882523900001</v>
      </c>
      <c r="B106" s="12">
        <v>0.59562947780999997</v>
      </c>
      <c r="C106" s="15">
        <v>25.5</v>
      </c>
      <c r="D106" s="12">
        <f t="shared" si="11"/>
        <v>0.29442011049744971</v>
      </c>
      <c r="F106" s="12">
        <v>10.21749726</v>
      </c>
      <c r="G106" s="12">
        <v>0.27943617599999998</v>
      </c>
      <c r="H106" s="15">
        <v>25.5</v>
      </c>
      <c r="I106" s="12">
        <f t="shared" si="12"/>
        <v>7.8405494996785979E-2</v>
      </c>
      <c r="K106" s="17">
        <v>12.511415525114154</v>
      </c>
      <c r="L106" s="17">
        <v>0.48139480805005919</v>
      </c>
      <c r="M106" s="15">
        <v>25.5</v>
      </c>
      <c r="N106" s="16">
        <f t="shared" si="13"/>
        <v>0.18063867287602348</v>
      </c>
      <c r="P106" s="18">
        <v>8.340863946623033</v>
      </c>
      <c r="Q106" s="18">
        <v>0.14837858206830817</v>
      </c>
      <c r="R106" s="15">
        <v>25.5</v>
      </c>
      <c r="S106" s="12">
        <f t="shared" si="10"/>
        <v>1.6833038470128896E-2</v>
      </c>
    </row>
    <row r="107" spans="1:19" x14ac:dyDescent="0.25">
      <c r="A107" s="12">
        <v>12.6400996264</v>
      </c>
      <c r="B107" s="12">
        <v>0.58799351967000002</v>
      </c>
      <c r="C107" s="15">
        <v>25.75</v>
      </c>
      <c r="D107" s="12">
        <f t="shared" si="11"/>
        <v>0.2908596173797916</v>
      </c>
      <c r="F107" s="12">
        <v>10.376833299999999</v>
      </c>
      <c r="G107" s="12">
        <v>0.27890588300000002</v>
      </c>
      <c r="H107" s="15">
        <v>25.75</v>
      </c>
      <c r="I107" s="12">
        <f t="shared" si="12"/>
        <v>7.7137099364512698E-2</v>
      </c>
      <c r="K107" s="17">
        <v>12.665006226650062</v>
      </c>
      <c r="L107" s="17">
        <v>0.47931325238688255</v>
      </c>
      <c r="M107" s="15">
        <v>25.75</v>
      </c>
      <c r="N107" s="16">
        <f t="shared" si="13"/>
        <v>0.17783326154872967</v>
      </c>
      <c r="P107" s="18">
        <v>8.3749551171050634</v>
      </c>
      <c r="Q107" s="18">
        <v>0.12941348466892988</v>
      </c>
      <c r="R107" s="15">
        <v>25.75</v>
      </c>
      <c r="S107" s="12">
        <f t="shared" si="10"/>
        <v>1.6445444155848983E-2</v>
      </c>
    </row>
    <row r="108" spans="1:19" x14ac:dyDescent="0.25">
      <c r="A108" s="12">
        <v>12.7355749274</v>
      </c>
      <c r="B108" s="12">
        <v>0.58278629138000004</v>
      </c>
      <c r="C108" s="15">
        <v>26</v>
      </c>
      <c r="D108" s="12">
        <f t="shared" si="11"/>
        <v>0.28735868014847982</v>
      </c>
      <c r="F108" s="12">
        <v>10.525985820000001</v>
      </c>
      <c r="G108" s="12">
        <v>0.27880606600000002</v>
      </c>
      <c r="H108" s="15">
        <v>26</v>
      </c>
      <c r="I108" s="12">
        <f t="shared" si="12"/>
        <v>7.5899517333095939E-2</v>
      </c>
      <c r="K108" s="17">
        <v>12.814445828144457</v>
      </c>
      <c r="L108" s="17">
        <v>0.47827331534523315</v>
      </c>
      <c r="M108" s="15">
        <v>26</v>
      </c>
      <c r="N108" s="16">
        <f t="shared" si="13"/>
        <v>0.17508872209590726</v>
      </c>
      <c r="P108" s="18">
        <v>8.5174016217665169</v>
      </c>
      <c r="Q108" s="18">
        <v>0.12217385962588383</v>
      </c>
      <c r="R108" s="15">
        <v>26</v>
      </c>
      <c r="S108" s="12">
        <f t="shared" si="10"/>
        <v>1.6070247392217737E-2</v>
      </c>
    </row>
    <row r="109" spans="1:19" x14ac:dyDescent="0.25">
      <c r="A109" s="12">
        <v>12.8559568286</v>
      </c>
      <c r="B109" s="12">
        <v>0.57896824024000004</v>
      </c>
      <c r="C109" s="15">
        <v>26.25</v>
      </c>
      <c r="D109" s="12">
        <f t="shared" si="11"/>
        <v>0.28391615290493005</v>
      </c>
      <c r="F109" s="12">
        <v>10.688694160000001</v>
      </c>
      <c r="G109" s="12">
        <v>0.27864074999999999</v>
      </c>
      <c r="H109" s="15">
        <v>26.25</v>
      </c>
      <c r="I109" s="12">
        <f t="shared" si="12"/>
        <v>7.4691766854026398E-2</v>
      </c>
      <c r="K109" s="17">
        <v>12.976338729763388</v>
      </c>
      <c r="L109" s="17">
        <v>0.47723352243900191</v>
      </c>
      <c r="M109" s="15">
        <v>26.25</v>
      </c>
      <c r="N109" s="16">
        <f t="shared" si="13"/>
        <v>0.17240344437776434</v>
      </c>
      <c r="P109" s="18">
        <v>8.642828841592781</v>
      </c>
      <c r="Q109" s="18">
        <v>0.12183057670987184</v>
      </c>
      <c r="R109" s="15">
        <v>26.25</v>
      </c>
      <c r="S109" s="12">
        <f t="shared" si="10"/>
        <v>1.5706944443860595E-2</v>
      </c>
    </row>
    <row r="110" spans="1:19" x14ac:dyDescent="0.25">
      <c r="A110" s="12">
        <v>12.9929431299</v>
      </c>
      <c r="B110" s="12">
        <v>0.57619204795000001</v>
      </c>
      <c r="C110" s="15">
        <v>26.5</v>
      </c>
      <c r="D110" s="12">
        <f t="shared" si="11"/>
        <v>0.28053091007049308</v>
      </c>
      <c r="F110" s="12">
        <v>10.86496533</v>
      </c>
      <c r="G110" s="12">
        <v>0.27840966700000003</v>
      </c>
      <c r="H110" s="15">
        <v>26.5</v>
      </c>
      <c r="I110" s="12">
        <f t="shared" si="12"/>
        <v>7.351290407515404E-2</v>
      </c>
      <c r="K110" s="17">
        <v>13.059360730593607</v>
      </c>
      <c r="L110" s="17">
        <v>0.47410948334178926</v>
      </c>
      <c r="M110" s="15">
        <v>26.5</v>
      </c>
      <c r="N110" s="16">
        <f t="shared" si="13"/>
        <v>0.16977586525055222</v>
      </c>
      <c r="P110" s="18">
        <v>8.768256061419045</v>
      </c>
      <c r="Q110" s="18">
        <v>0.12168729379385999</v>
      </c>
      <c r="R110" s="15">
        <v>26.5</v>
      </c>
      <c r="S110" s="12">
        <f t="shared" si="10"/>
        <v>1.535505623740911E-2</v>
      </c>
    </row>
    <row r="111" spans="1:19" x14ac:dyDescent="0.25">
      <c r="A111" s="12">
        <v>13.146533831499999</v>
      </c>
      <c r="B111" s="12">
        <v>0.57445771451000005</v>
      </c>
      <c r="C111" s="15">
        <v>26.75</v>
      </c>
      <c r="D111" s="12">
        <f t="shared" si="11"/>
        <v>0.27720184632496275</v>
      </c>
      <c r="F111" s="12">
        <v>10.98361289</v>
      </c>
      <c r="G111" s="12">
        <v>0.27806630100000002</v>
      </c>
      <c r="H111" s="15">
        <v>26.75</v>
      </c>
      <c r="I111" s="12">
        <f t="shared" si="12"/>
        <v>7.2362021609835736E-2</v>
      </c>
      <c r="K111" s="17">
        <v>13.167289331672894</v>
      </c>
      <c r="L111" s="17">
        <v>0.47098573251541287</v>
      </c>
      <c r="M111" s="15">
        <v>26.75</v>
      </c>
      <c r="N111" s="16">
        <f t="shared" si="13"/>
        <v>0.16720446723995841</v>
      </c>
      <c r="P111" s="18">
        <v>8.8970696046084665</v>
      </c>
      <c r="Q111" s="18">
        <v>0.12148888016754444</v>
      </c>
      <c r="R111" s="15">
        <v>26.75</v>
      </c>
      <c r="S111" s="12">
        <f t="shared" si="10"/>
        <v>1.501412695680907E-2</v>
      </c>
    </row>
    <row r="112" spans="1:19" x14ac:dyDescent="0.25">
      <c r="A112" s="12">
        <v>13.304275633</v>
      </c>
      <c r="B112" s="12">
        <v>0.57064009577999997</v>
      </c>
      <c r="C112" s="15">
        <v>27</v>
      </c>
      <c r="D112" s="12">
        <f t="shared" si="11"/>
        <v>0.27392787651617645</v>
      </c>
      <c r="F112" s="12">
        <v>11.09554741</v>
      </c>
      <c r="G112" s="12">
        <v>0.27117112700000001</v>
      </c>
      <c r="H112" s="15">
        <v>27</v>
      </c>
      <c r="I112" s="12">
        <f t="shared" si="12"/>
        <v>7.12382468944074E-2</v>
      </c>
      <c r="K112" s="17">
        <v>13.337484433374843</v>
      </c>
      <c r="L112" s="17">
        <v>0.46959881347723814</v>
      </c>
      <c r="M112" s="15">
        <v>27</v>
      </c>
      <c r="N112" s="16">
        <f t="shared" si="13"/>
        <v>0.16468777723746278</v>
      </c>
      <c r="P112" s="18">
        <v>9.0394389614128379</v>
      </c>
      <c r="Q112" s="18">
        <v>0.12135461070953001</v>
      </c>
      <c r="R112" s="15">
        <v>27</v>
      </c>
      <c r="S112" s="12">
        <f t="shared" si="10"/>
        <v>1.4683722729398442E-2</v>
      </c>
    </row>
    <row r="113" spans="1:19" x14ac:dyDescent="0.25">
      <c r="A113" s="12">
        <v>13.4412619344</v>
      </c>
      <c r="B113" s="12">
        <v>0.56960001460999998</v>
      </c>
      <c r="C113" s="15">
        <v>27.25</v>
      </c>
      <c r="D113" s="12">
        <f t="shared" si="11"/>
        <v>0.27070793554352013</v>
      </c>
      <c r="F113" s="12">
        <v>11.14645097</v>
      </c>
      <c r="G113" s="12">
        <v>0.26565451299999998</v>
      </c>
      <c r="H113" s="15">
        <v>27.25</v>
      </c>
      <c r="I113" s="12">
        <f t="shared" si="12"/>
        <v>7.0140740629047724E-2</v>
      </c>
      <c r="K113" s="17">
        <v>13.478621834786219</v>
      </c>
      <c r="L113" s="17">
        <v>0.46890600256753223</v>
      </c>
      <c r="M113" s="15">
        <v>27.25</v>
      </c>
      <c r="N113" s="16">
        <f t="shared" si="13"/>
        <v>0.16222436522106365</v>
      </c>
      <c r="P113" s="18">
        <v>9.2021753524870142</v>
      </c>
      <c r="Q113" s="18">
        <v>0.1194236721102523</v>
      </c>
      <c r="R113" s="15">
        <v>27.25</v>
      </c>
      <c r="S113" s="12">
        <f t="shared" si="10"/>
        <v>1.4363430396227032E-2</v>
      </c>
    </row>
    <row r="114" spans="1:19" x14ac:dyDescent="0.25">
      <c r="A114" s="12">
        <v>13.752594437500001</v>
      </c>
      <c r="B114" s="12">
        <v>0.56717306243999999</v>
      </c>
      <c r="C114" s="15">
        <v>27.5</v>
      </c>
      <c r="D114" s="12">
        <f t="shared" si="11"/>
        <v>0.26754097821793388</v>
      </c>
      <c r="F114" s="12">
        <v>11.28887293</v>
      </c>
      <c r="G114" s="12">
        <v>0.26082868100000001</v>
      </c>
      <c r="H114" s="15">
        <v>27.5</v>
      </c>
      <c r="I114" s="12">
        <f t="shared" si="12"/>
        <v>6.9068695297392249E-2</v>
      </c>
      <c r="K114" s="17">
        <v>13.607305936073059</v>
      </c>
      <c r="L114" s="17">
        <v>0.4685602697446305</v>
      </c>
      <c r="M114" s="15">
        <v>27.5</v>
      </c>
      <c r="N114" s="16">
        <f t="shared" si="13"/>
        <v>0.15981284300152254</v>
      </c>
      <c r="P114" s="18">
        <v>9.3242793699240991</v>
      </c>
      <c r="Q114" s="18">
        <v>0.11252862413017148</v>
      </c>
      <c r="R114" s="15">
        <v>27.5</v>
      </c>
      <c r="S114" s="12">
        <f t="shared" si="10"/>
        <v>1.4052856360603366E-2</v>
      </c>
    </row>
    <row r="115" spans="1:19" x14ac:dyDescent="0.25">
      <c r="A115" s="12">
        <v>13.852220838499999</v>
      </c>
      <c r="B115" s="12">
        <v>0.56335477106999998</v>
      </c>
      <c r="C115" s="15">
        <v>27.75</v>
      </c>
      <c r="D115" s="12">
        <f t="shared" si="11"/>
        <v>0.26442597910082966</v>
      </c>
      <c r="F115" s="12">
        <v>11.482110779999999</v>
      </c>
      <c r="G115" s="12">
        <v>0.25910692299999999</v>
      </c>
      <c r="H115" s="15">
        <v>27.75</v>
      </c>
      <c r="I115" s="12">
        <f t="shared" si="12"/>
        <v>6.802133376053493E-2</v>
      </c>
      <c r="K115" s="17">
        <v>13.78165213781652</v>
      </c>
      <c r="L115" s="17">
        <v>0.46127062097381732</v>
      </c>
      <c r="M115" s="15">
        <v>27.75</v>
      </c>
      <c r="N115" s="16">
        <f t="shared" si="13"/>
        <v>0.15745186299504613</v>
      </c>
      <c r="P115" s="18">
        <v>9.4700525836955105</v>
      </c>
      <c r="Q115" s="18">
        <v>0.112149593660817</v>
      </c>
      <c r="R115" s="15">
        <v>27.75</v>
      </c>
      <c r="S115" s="12">
        <f t="shared" si="10"/>
        <v>1.375162550932606E-2</v>
      </c>
    </row>
    <row r="116" spans="1:19" x14ac:dyDescent="0.25">
      <c r="A116" s="12">
        <v>13.951847239499999</v>
      </c>
      <c r="B116" s="12">
        <v>0.55849481305000004</v>
      </c>
      <c r="C116" s="15">
        <v>28</v>
      </c>
      <c r="D116" s="12">
        <f t="shared" si="11"/>
        <v>0.26136193232414351</v>
      </c>
      <c r="F116" s="12">
        <v>11.62789802</v>
      </c>
      <c r="G116" s="12">
        <v>0.25894924899999999</v>
      </c>
      <c r="H116" s="15">
        <v>28</v>
      </c>
      <c r="I116" s="12">
        <f t="shared" si="12"/>
        <v>6.6997907921309011E-2</v>
      </c>
      <c r="K116" s="17">
        <v>13.848069738480698</v>
      </c>
      <c r="L116" s="17">
        <v>0.4480769452516028</v>
      </c>
      <c r="M116" s="15">
        <v>28</v>
      </c>
      <c r="N116" s="16">
        <f t="shared" si="13"/>
        <v>0.15514011702311975</v>
      </c>
      <c r="P116" s="18">
        <v>9.5988661268849302</v>
      </c>
      <c r="Q116" s="18">
        <v>0.11149752298185819</v>
      </c>
      <c r="R116" s="15">
        <v>28</v>
      </c>
      <c r="S116" s="12">
        <f t="shared" si="10"/>
        <v>1.3459380201487457E-2</v>
      </c>
    </row>
    <row r="117" spans="1:19" x14ac:dyDescent="0.25">
      <c r="A117" s="12">
        <v>14.0805313408</v>
      </c>
      <c r="B117" s="12">
        <v>0.55432963578000005</v>
      </c>
      <c r="C117" s="15">
        <v>28.25</v>
      </c>
      <c r="D117" s="12">
        <f t="shared" si="11"/>
        <v>0.25834785139358141</v>
      </c>
      <c r="F117" s="12">
        <v>11.814331660000001</v>
      </c>
      <c r="G117" s="12">
        <v>0.25738687599999999</v>
      </c>
      <c r="H117" s="15">
        <v>28.25</v>
      </c>
      <c r="I117" s="12">
        <f t="shared" si="12"/>
        <v>6.5997697454985488E-2</v>
      </c>
      <c r="K117" s="17">
        <v>13.89788293897883</v>
      </c>
      <c r="L117" s="17">
        <v>0.43453585512660853</v>
      </c>
      <c r="M117" s="15">
        <v>28.25</v>
      </c>
      <c r="N117" s="16">
        <f t="shared" si="13"/>
        <v>0.1528763351400243</v>
      </c>
      <c r="P117" s="18">
        <v>9.7480782648311433</v>
      </c>
      <c r="Q117" s="18">
        <v>0.10563729160424669</v>
      </c>
      <c r="R117" s="15">
        <v>28.25</v>
      </c>
      <c r="S117" s="12">
        <f t="shared" si="10"/>
        <v>1.3175779320131998E-2</v>
      </c>
    </row>
    <row r="118" spans="1:19" x14ac:dyDescent="0.25">
      <c r="A118" s="12">
        <v>14.200913242</v>
      </c>
      <c r="B118" s="12">
        <v>0.54981714020000005</v>
      </c>
      <c r="C118" s="15">
        <v>28.5</v>
      </c>
      <c r="D118" s="12">
        <f t="shared" si="11"/>
        <v>0.25538276897695583</v>
      </c>
      <c r="F118" s="12">
        <v>11.94993889</v>
      </c>
      <c r="G118" s="12">
        <v>0.25730092399999999</v>
      </c>
      <c r="H118" s="15">
        <v>28.5</v>
      </c>
      <c r="I118" s="12">
        <f t="shared" si="12"/>
        <v>6.5020008602751547E-2</v>
      </c>
      <c r="K118" s="17">
        <v>13.955998339559983</v>
      </c>
      <c r="L118" s="17">
        <v>0.4251615277585597</v>
      </c>
      <c r="M118" s="15">
        <v>28.5</v>
      </c>
      <c r="N118" s="16">
        <f t="shared" si="13"/>
        <v>0.15065928448841037</v>
      </c>
      <c r="P118" s="18">
        <v>9.9311816901751246</v>
      </c>
      <c r="Q118" s="18">
        <v>0.10467132779436</v>
      </c>
      <c r="R118" s="15">
        <v>28.5</v>
      </c>
      <c r="S118" s="12">
        <f t="shared" si="10"/>
        <v>1.2900497382413624E-2</v>
      </c>
    </row>
    <row r="119" spans="1:19" x14ac:dyDescent="0.25">
      <c r="A119" s="12">
        <v>14.354503943499999</v>
      </c>
      <c r="B119" s="12">
        <v>0.54530502898</v>
      </c>
      <c r="C119" s="15">
        <v>28.75</v>
      </c>
      <c r="D119" s="12">
        <f t="shared" si="11"/>
        <v>0.25246573667936717</v>
      </c>
      <c r="F119" s="12">
        <v>12.11264021</v>
      </c>
      <c r="G119" s="12">
        <v>0.25720457200000002</v>
      </c>
      <c r="H119" s="15">
        <v>28.75</v>
      </c>
      <c r="I119" s="12">
        <f t="shared" si="12"/>
        <v>6.4064173024548546E-2</v>
      </c>
      <c r="K119" s="17">
        <v>14.072229140722293</v>
      </c>
      <c r="L119" s="17">
        <v>0.40988509524468431</v>
      </c>
      <c r="M119" s="15">
        <v>28.75</v>
      </c>
      <c r="N119" s="16">
        <f t="shared" si="13"/>
        <v>0.14848776818315795</v>
      </c>
      <c r="P119" s="17">
        <v>10.046432406308039</v>
      </c>
      <c r="Q119" s="18">
        <v>0.104381337970943</v>
      </c>
      <c r="R119" s="15">
        <v>28.75</v>
      </c>
      <c r="S119" s="12">
        <f t="shared" si="10"/>
        <v>1.2633223704227507E-2</v>
      </c>
    </row>
    <row r="120" spans="1:19" x14ac:dyDescent="0.25">
      <c r="A120" s="12">
        <v>14.4707347447</v>
      </c>
      <c r="B120" s="12">
        <v>0.54287581869000001</v>
      </c>
      <c r="C120" s="15">
        <v>29</v>
      </c>
      <c r="D120" s="12">
        <f t="shared" si="11"/>
        <v>0.24959582480684367</v>
      </c>
      <c r="F120" s="12">
        <v>12.299080869999999</v>
      </c>
      <c r="G120" s="12">
        <v>0.25704801799999999</v>
      </c>
      <c r="H120" s="15">
        <v>29</v>
      </c>
      <c r="I120" s="12">
        <f t="shared" si="12"/>
        <v>6.3129546708046574E-2</v>
      </c>
      <c r="K120" s="17">
        <v>14.142797841427978</v>
      </c>
      <c r="L120" s="17">
        <v>0.40328868978983134</v>
      </c>
      <c r="M120" s="15">
        <v>29</v>
      </c>
      <c r="N120" s="16">
        <f t="shared" si="13"/>
        <v>0.14636062422362889</v>
      </c>
      <c r="P120" s="17">
        <v>10.2193102338678</v>
      </c>
      <c r="Q120" s="18">
        <v>0.103116033633292</v>
      </c>
      <c r="R120" s="15">
        <v>29</v>
      </c>
      <c r="S120" s="12">
        <f t="shared" si="10"/>
        <v>1.2373661615596417E-2</v>
      </c>
    </row>
    <row r="121" spans="1:19" x14ac:dyDescent="0.25">
      <c r="A121" s="12">
        <v>14.616023246199999</v>
      </c>
      <c r="B121" s="12">
        <v>0.53766916694</v>
      </c>
      <c r="C121" s="15">
        <v>29.25</v>
      </c>
      <c r="D121" s="12">
        <f t="shared" si="11"/>
        <v>0.24677212211992905</v>
      </c>
      <c r="F121" s="12">
        <v>12.4685864</v>
      </c>
      <c r="G121" s="12">
        <v>0.25667079500000001</v>
      </c>
      <c r="H121" s="15">
        <v>29.25</v>
      </c>
      <c r="I121" s="12">
        <f t="shared" si="12"/>
        <v>6.2215508930723362E-2</v>
      </c>
      <c r="K121" s="17">
        <v>14.32129514321295</v>
      </c>
      <c r="L121" s="17">
        <v>0.40086020017526869</v>
      </c>
      <c r="M121" s="15">
        <v>29.25</v>
      </c>
      <c r="N121" s="16">
        <f t="shared" si="13"/>
        <v>0.14427672443430703</v>
      </c>
      <c r="P121" s="17">
        <v>10.358293267309017</v>
      </c>
      <c r="Q121" s="18">
        <v>0.10301162047946601</v>
      </c>
      <c r="R121" s="15">
        <v>29.25</v>
      </c>
      <c r="S121" s="12">
        <f t="shared" si="10"/>
        <v>1.2121527723370511E-2</v>
      </c>
    </row>
    <row r="122" spans="1:19" x14ac:dyDescent="0.25">
      <c r="A122" s="12">
        <v>14.699045247000001</v>
      </c>
      <c r="B122" s="12">
        <v>0.52933679451000004</v>
      </c>
      <c r="C122" s="15">
        <v>29.5</v>
      </c>
      <c r="D122" s="12">
        <f t="shared" si="11"/>
        <v>0.24399373557858658</v>
      </c>
      <c r="F122" s="12">
        <v>12.617735420000001</v>
      </c>
      <c r="G122" s="12">
        <v>0.25657459799999999</v>
      </c>
      <c r="H122" s="15">
        <v>29.5</v>
      </c>
      <c r="I122" s="12">
        <f t="shared" si="12"/>
        <v>6.1321461272190847E-2</v>
      </c>
      <c r="K122" s="17">
        <v>14.483188044831881</v>
      </c>
      <c r="L122" s="17">
        <v>0.40016762949125961</v>
      </c>
      <c r="M122" s="15">
        <v>29.5</v>
      </c>
      <c r="N122" s="16">
        <f t="shared" si="13"/>
        <v>0.1422349734337266</v>
      </c>
      <c r="P122" s="17">
        <v>10.534564431673488</v>
      </c>
      <c r="Q122" s="18">
        <v>0.102116421877378</v>
      </c>
      <c r="R122" s="15">
        <v>29.5</v>
      </c>
      <c r="S122" s="12">
        <f t="shared" si="10"/>
        <v>1.1876551218056109E-2</v>
      </c>
    </row>
    <row r="123" spans="1:19" x14ac:dyDescent="0.25">
      <c r="A123" s="12">
        <v>14.802822748000001</v>
      </c>
      <c r="B123" s="12">
        <v>0.52482410674000002</v>
      </c>
      <c r="C123" s="15">
        <v>29.75</v>
      </c>
      <c r="D123" s="12">
        <f t="shared" si="11"/>
        <v>0.24125979007967857</v>
      </c>
      <c r="F123" s="12">
        <v>12.77705392</v>
      </c>
      <c r="G123" s="12">
        <v>0.25636424899999999</v>
      </c>
      <c r="H123" s="15">
        <v>29.75</v>
      </c>
      <c r="I123" s="12">
        <f t="shared" si="12"/>
        <v>6.0446826674078726E-2</v>
      </c>
      <c r="K123" s="17">
        <v>14.616023246160232</v>
      </c>
      <c r="L123" s="17">
        <v>0.39426638915794165</v>
      </c>
      <c r="M123" s="15">
        <v>29.75</v>
      </c>
      <c r="N123" s="16">
        <f t="shared" si="13"/>
        <v>0.14023430763150604</v>
      </c>
      <c r="P123" s="17">
        <v>10.663377974862907</v>
      </c>
      <c r="Q123" s="18">
        <v>0.10116580514747368</v>
      </c>
      <c r="R123" s="15">
        <v>29.75</v>
      </c>
      <c r="S123" s="12">
        <f t="shared" si="10"/>
        <v>1.1638473221824756E-2</v>
      </c>
    </row>
    <row r="124" spans="1:19" x14ac:dyDescent="0.25">
      <c r="A124" s="12">
        <v>14.9854711499</v>
      </c>
      <c r="B124" s="12">
        <v>0.51753455406000004</v>
      </c>
      <c r="C124" s="15">
        <v>30</v>
      </c>
      <c r="D124" s="12">
        <f t="shared" si="11"/>
        <v>0.23856942818817659</v>
      </c>
      <c r="F124" s="12">
        <v>12.90587799</v>
      </c>
      <c r="G124" s="12">
        <v>0.25533135299999998</v>
      </c>
      <c r="H124" s="15">
        <v>30</v>
      </c>
      <c r="I124" s="12">
        <f t="shared" si="12"/>
        <v>5.9591048544940482E-2</v>
      </c>
      <c r="K124" s="17">
        <v>14.819427148194272</v>
      </c>
      <c r="L124" s="17">
        <v>0.38940763225865965</v>
      </c>
      <c r="M124" s="15">
        <v>30</v>
      </c>
      <c r="N124" s="16">
        <f t="shared" si="13"/>
        <v>0.13827369425323086</v>
      </c>
      <c r="P124" s="17">
        <v>10.822703495528494</v>
      </c>
      <c r="Q124" s="18">
        <v>0.101082293969822</v>
      </c>
      <c r="R124" s="15">
        <v>30</v>
      </c>
      <c r="S124" s="12">
        <f t="shared" si="10"/>
        <v>1.1407046174970549E-2</v>
      </c>
    </row>
    <row r="125" spans="1:19" x14ac:dyDescent="0.25">
      <c r="A125" s="12">
        <v>15.0684931507</v>
      </c>
      <c r="B125" s="12">
        <v>0.51059107051999997</v>
      </c>
      <c r="F125" s="12">
        <v>13.05505155</v>
      </c>
      <c r="G125" s="12">
        <v>0.25326422500000001</v>
      </c>
      <c r="H125" s="15">
        <v>30.25</v>
      </c>
      <c r="I125" s="12">
        <f t="shared" si="12"/>
        <v>5.8753589907793141E-2</v>
      </c>
      <c r="K125" s="17">
        <v>14.997924449979244</v>
      </c>
      <c r="L125" s="17">
        <v>0.38906247597743032</v>
      </c>
      <c r="P125" s="17">
        <v>11.127784696361605</v>
      </c>
      <c r="Q125" s="18">
        <v>0.101071524442073</v>
      </c>
    </row>
    <row r="126" spans="1:19" x14ac:dyDescent="0.25">
      <c r="A126" s="12">
        <v>15.2096305521</v>
      </c>
      <c r="B126" s="12">
        <v>0.50399548183999998</v>
      </c>
      <c r="F126" s="12">
        <v>13.20423914</v>
      </c>
      <c r="G126" s="12">
        <v>0.24981778599999999</v>
      </c>
      <c r="K126" s="17">
        <v>15.097550850975509</v>
      </c>
      <c r="L126" s="17">
        <v>0.38350807350521965</v>
      </c>
      <c r="P126" s="17">
        <v>11.321043585074278</v>
      </c>
      <c r="Q126" s="18">
        <v>9.738080102937284E-2</v>
      </c>
    </row>
    <row r="127" spans="1:19" x14ac:dyDescent="0.25">
      <c r="A127" s="12">
        <v>15.259443752599999</v>
      </c>
      <c r="B127" s="12">
        <v>0.49566272503999997</v>
      </c>
      <c r="F127" s="12">
        <v>13.350022879999999</v>
      </c>
      <c r="G127" s="12">
        <v>0.24775061600000001</v>
      </c>
      <c r="K127" s="17">
        <v>15.375674553756744</v>
      </c>
      <c r="L127" s="17">
        <v>0.37656684808511293</v>
      </c>
      <c r="P127" s="17">
        <v>11.426170398325491</v>
      </c>
      <c r="Q127" s="18">
        <v>9.3244164660077899E-2</v>
      </c>
    </row>
    <row r="128" spans="1:19" x14ac:dyDescent="0.25">
      <c r="A128" s="12">
        <v>15.396430054</v>
      </c>
      <c r="B128" s="12">
        <v>0.48802542164000001</v>
      </c>
      <c r="F128" s="12">
        <v>13.49240977</v>
      </c>
      <c r="G128" s="12">
        <v>0.24637305900000001</v>
      </c>
      <c r="K128" s="17">
        <v>15.545869655458697</v>
      </c>
      <c r="L128" s="17">
        <v>0.37622159571360486</v>
      </c>
      <c r="P128" s="17">
        <v>11.595672422684425</v>
      </c>
      <c r="Q128" s="18">
        <v>9.2921176936481095E-2</v>
      </c>
    </row>
    <row r="129" spans="1:17" x14ac:dyDescent="0.25">
      <c r="A129" s="12">
        <v>15.541718555399999</v>
      </c>
      <c r="B129" s="12">
        <v>0.48386043656</v>
      </c>
      <c r="F129" s="12">
        <v>13.62465873</v>
      </c>
      <c r="G129" s="12">
        <v>0.24189192900000001</v>
      </c>
      <c r="K129" s="17">
        <v>15.711913657119137</v>
      </c>
      <c r="L129" s="17">
        <v>0.36997351751917962</v>
      </c>
      <c r="P129" s="17">
        <v>11.734651949404865</v>
      </c>
      <c r="Q129" s="18">
        <v>9.2558308521544397E-2</v>
      </c>
    </row>
    <row r="130" spans="1:17" x14ac:dyDescent="0.25">
      <c r="A130" s="12">
        <v>15.662100456599999</v>
      </c>
      <c r="B130" s="12">
        <v>0.48316738541999998</v>
      </c>
      <c r="F130" s="12">
        <v>13.685735279999999</v>
      </c>
      <c r="G130" s="12">
        <v>0.236030613</v>
      </c>
      <c r="K130" s="17">
        <v>15.848899958489001</v>
      </c>
      <c r="L130" s="17">
        <v>0.36094732523100104</v>
      </c>
      <c r="P130" s="17">
        <v>11.866865842840546</v>
      </c>
      <c r="Q130" s="18">
        <v>9.1925454012842897E-2</v>
      </c>
    </row>
    <row r="131" spans="1:17" x14ac:dyDescent="0.25">
      <c r="A131" s="12">
        <v>15.799086758</v>
      </c>
      <c r="B131" s="12">
        <v>0.48212730424</v>
      </c>
      <c r="F131" s="12">
        <v>13.882443609999999</v>
      </c>
      <c r="G131" s="12">
        <v>0.22637786300000001</v>
      </c>
      <c r="K131" s="17">
        <v>15.97758405977584</v>
      </c>
      <c r="L131" s="17">
        <v>0.35226825907476594</v>
      </c>
      <c r="P131" s="17">
        <v>11.978730235610307</v>
      </c>
      <c r="Q131" s="18">
        <v>9.1526831653147914E-2</v>
      </c>
    </row>
    <row r="132" spans="1:17" x14ac:dyDescent="0.25">
      <c r="A132" s="12">
        <v>15.944375259399999</v>
      </c>
      <c r="B132" s="12">
        <v>0.48143454138000003</v>
      </c>
      <c r="F132" s="12">
        <v>13.946990660000001</v>
      </c>
      <c r="G132" s="12">
        <v>0.21258555400000001</v>
      </c>
      <c r="K132" s="17">
        <v>16.110419261104191</v>
      </c>
      <c r="L132" s="17">
        <v>0.34463090763033688</v>
      </c>
      <c r="P132" s="17">
        <v>12.127886266024097</v>
      </c>
      <c r="Q132" s="18">
        <v>9.1418384096386696E-2</v>
      </c>
    </row>
    <row r="133" spans="1:17" x14ac:dyDescent="0.25">
      <c r="A133" s="12">
        <v>16.0938148609</v>
      </c>
      <c r="B133" s="12">
        <v>0.48108904877999997</v>
      </c>
      <c r="F133" s="12">
        <v>14.05214552</v>
      </c>
      <c r="G133" s="12">
        <v>0.20569029699999999</v>
      </c>
      <c r="K133" s="17">
        <v>16.255707762557076</v>
      </c>
      <c r="L133" s="17">
        <v>0.34011870032132591</v>
      </c>
      <c r="P133" s="17">
        <v>12.29398794013677</v>
      </c>
      <c r="Q133" s="18">
        <v>9.1318588655098606E-2</v>
      </c>
    </row>
    <row r="134" spans="1:17" x14ac:dyDescent="0.25">
      <c r="A134" s="12">
        <v>16.243254462399999</v>
      </c>
      <c r="B134" s="12">
        <v>0.47831300062999998</v>
      </c>
      <c r="F134" s="12">
        <v>14.21826122</v>
      </c>
      <c r="G134" s="12">
        <v>0.20568431300000001</v>
      </c>
      <c r="K134" s="17">
        <v>16.450809464508097</v>
      </c>
      <c r="L134" s="17">
        <v>0.33942651399843182</v>
      </c>
      <c r="P134" s="17">
        <v>12.504153898619784</v>
      </c>
      <c r="Q134" s="18">
        <v>9.1233302387913995E-2</v>
      </c>
    </row>
    <row r="135" spans="1:17" x14ac:dyDescent="0.25">
      <c r="A135" s="12">
        <v>16.400996264</v>
      </c>
      <c r="B135" s="12">
        <v>0.47275927079000002</v>
      </c>
      <c r="F135" s="12">
        <v>14.3504646</v>
      </c>
      <c r="G135" s="12">
        <v>0.205674315</v>
      </c>
      <c r="K135" s="17">
        <v>16.612702366127024</v>
      </c>
      <c r="L135" s="17">
        <v>0.33908116553664502</v>
      </c>
      <c r="P135" s="17">
        <v>12.897377695076685</v>
      </c>
      <c r="Q135" s="18">
        <v>9.119331745929897E-2</v>
      </c>
    </row>
    <row r="136" spans="1:17" x14ac:dyDescent="0.25">
      <c r="A136" s="12">
        <v>16.5379825654</v>
      </c>
      <c r="B136" s="12">
        <v>0.46789974516999999</v>
      </c>
      <c r="F136" s="12">
        <v>14.49961712</v>
      </c>
      <c r="G136" s="12">
        <v>0.20564316499999999</v>
      </c>
      <c r="K136" s="17">
        <v>16.791199667911997</v>
      </c>
      <c r="L136" s="17">
        <v>0.33894342588748999</v>
      </c>
      <c r="P136" s="17">
        <v>13.117699116928391</v>
      </c>
      <c r="Q136" s="18">
        <v>9.11920168708336E-2</v>
      </c>
    </row>
    <row r="137" spans="1:17" x14ac:dyDescent="0.25">
      <c r="A137" s="12">
        <v>16.658364466599998</v>
      </c>
      <c r="B137" s="12">
        <v>0.46442891625999999</v>
      </c>
      <c r="F137" s="12">
        <v>14.66571879</v>
      </c>
      <c r="G137" s="12">
        <v>0.20563431900000001</v>
      </c>
      <c r="K137" s="17">
        <v>16.928185969281859</v>
      </c>
      <c r="L137" s="17">
        <v>0.33883150300569997</v>
      </c>
      <c r="P137" s="17">
        <v>13.243136856916983</v>
      </c>
      <c r="Q137" s="18">
        <v>9.11854240316326E-2</v>
      </c>
    </row>
    <row r="138" spans="1:17" x14ac:dyDescent="0.25">
      <c r="A138" s="12">
        <v>16.824408468200001</v>
      </c>
      <c r="B138" s="12">
        <v>0.46026417138999998</v>
      </c>
      <c r="F138" s="12">
        <v>14.83860013</v>
      </c>
      <c r="G138" s="12">
        <v>0.205623207</v>
      </c>
      <c r="K138" s="17">
        <v>17.081776670817767</v>
      </c>
      <c r="L138" s="17">
        <v>0.33865946373939998</v>
      </c>
      <c r="P138" s="17">
        <v>13.375336723469559</v>
      </c>
      <c r="Q138" s="18">
        <v>9.1178888588266394E-2</v>
      </c>
    </row>
    <row r="139" spans="1:17" x14ac:dyDescent="0.25">
      <c r="A139" s="12">
        <v>16.953092569500001</v>
      </c>
      <c r="B139" s="12">
        <v>0.45505732745999999</v>
      </c>
      <c r="F139" s="12">
        <v>15.07588823</v>
      </c>
      <c r="G139" s="12">
        <v>0.20561432399999999</v>
      </c>
      <c r="K139" s="17">
        <v>17.384806973848068</v>
      </c>
      <c r="L139" s="17">
        <v>0.33839565748812322</v>
      </c>
      <c r="P139" s="17">
        <v>13.517709586994709</v>
      </c>
      <c r="Q139" s="18">
        <v>9.1148906121870293E-2</v>
      </c>
    </row>
    <row r="140" spans="1:17" x14ac:dyDescent="0.25">
      <c r="A140" s="12">
        <v>17.0610211706</v>
      </c>
      <c r="B140" s="12">
        <v>0.44880857663000001</v>
      </c>
      <c r="F140" s="12">
        <v>15.184362800000001</v>
      </c>
      <c r="G140" s="12">
        <v>0.20559432499999999</v>
      </c>
      <c r="K140" s="17">
        <v>17.588210875882108</v>
      </c>
      <c r="L140" s="17">
        <v>0.33388412281106344</v>
      </c>
      <c r="P140" s="17">
        <v>13.653348377722086</v>
      </c>
      <c r="Q140" s="18">
        <v>8.7409523994799496E-2</v>
      </c>
    </row>
    <row r="141" spans="1:17" x14ac:dyDescent="0.25">
      <c r="A141" s="12">
        <v>17.156496471600001</v>
      </c>
      <c r="B141" s="12">
        <v>0.44780968167000001</v>
      </c>
      <c r="F141" s="12">
        <v>15.33690515</v>
      </c>
      <c r="G141" s="12">
        <v>0.20558432700000001</v>
      </c>
      <c r="K141" s="17">
        <v>17.629721876297218</v>
      </c>
      <c r="L141" s="17">
        <v>0.32138460326245716</v>
      </c>
      <c r="P141" s="17">
        <v>13.755095881051698</v>
      </c>
      <c r="Q141" s="18">
        <v>8.2238363249766647E-2</v>
      </c>
    </row>
    <row r="142" spans="1:17" x14ac:dyDescent="0.25">
      <c r="A142" s="12">
        <v>17.3682025737</v>
      </c>
      <c r="B142" s="12">
        <v>0.44672879863999998</v>
      </c>
      <c r="F142" s="12">
        <v>15.448769540000001</v>
      </c>
      <c r="G142" s="12">
        <v>0.205574328</v>
      </c>
      <c r="K142" s="17">
        <v>17.725197177251971</v>
      </c>
      <c r="L142" s="17">
        <v>0.31721904163399595</v>
      </c>
      <c r="P142" s="17">
        <v>13.880540634481845</v>
      </c>
      <c r="Q142" s="18">
        <v>8.017094261865125E-2</v>
      </c>
    </row>
    <row r="143" spans="1:17" x14ac:dyDescent="0.25">
      <c r="A143" s="12">
        <v>17.559153175599999</v>
      </c>
      <c r="B143" s="12">
        <v>0.44430045316</v>
      </c>
      <c r="F143" s="12">
        <v>15.60470173</v>
      </c>
      <c r="G143" s="12">
        <v>0.20556432999999999</v>
      </c>
      <c r="K143" s="17">
        <v>17.858032378580326</v>
      </c>
      <c r="L143" s="17">
        <v>0.30785579078455999</v>
      </c>
      <c r="P143" s="17">
        <v>14.002606077990389</v>
      </c>
      <c r="Q143" s="18">
        <v>7.7068997611797918E-2</v>
      </c>
    </row>
    <row r="144" spans="1:17" x14ac:dyDescent="0.25">
      <c r="A144" s="12">
        <v>17.729348277300002</v>
      </c>
      <c r="B144" s="12">
        <v>0.44083020079000002</v>
      </c>
      <c r="F144" s="12">
        <v>15.79792204</v>
      </c>
      <c r="G144" s="12">
        <v>0.205274332</v>
      </c>
      <c r="K144" s="17">
        <v>17.9991697799917</v>
      </c>
      <c r="L144" s="17">
        <v>0.30784721261319437</v>
      </c>
      <c r="P144" s="17">
        <v>14.094184091068204</v>
      </c>
      <c r="Q144" s="18">
        <v>7.189771162673729E-2</v>
      </c>
    </row>
    <row r="145" spans="1:17" x14ac:dyDescent="0.25">
      <c r="A145" s="12">
        <v>18.082191780799999</v>
      </c>
      <c r="B145" s="12">
        <v>0.43876095128999998</v>
      </c>
      <c r="F145" s="12">
        <v>15.9504644</v>
      </c>
      <c r="G145" s="12">
        <v>0.20526433399999999</v>
      </c>
      <c r="K145" s="17">
        <v>18.177667081776672</v>
      </c>
      <c r="L145" s="17">
        <v>0.30159927855418722</v>
      </c>
      <c r="P145" s="17">
        <v>14.243364668527427</v>
      </c>
      <c r="Q145" s="18">
        <v>6.9814092813631101E-2</v>
      </c>
    </row>
    <row r="146" spans="1:17" x14ac:dyDescent="0.25">
      <c r="A146" s="12">
        <v>18.293897882900001</v>
      </c>
      <c r="B146" s="12">
        <v>0.43875340159999998</v>
      </c>
      <c r="F146" s="12">
        <v>16.109786410000002</v>
      </c>
      <c r="G146" s="12">
        <v>0.205244336</v>
      </c>
      <c r="K146" s="17">
        <v>18.322955583229554</v>
      </c>
      <c r="L146" s="17">
        <v>0.29048984902295405</v>
      </c>
      <c r="P146" s="17">
        <v>14.34505957104539</v>
      </c>
      <c r="Q146" s="18">
        <v>6.9714218053658905E-2</v>
      </c>
    </row>
    <row r="147" spans="1:17" x14ac:dyDescent="0.25">
      <c r="A147" s="12">
        <v>18.422581984200001</v>
      </c>
      <c r="B147" s="12">
        <v>0.432504891</v>
      </c>
      <c r="F147" s="12">
        <v>16.265718589999999</v>
      </c>
      <c r="G147" s="12">
        <v>0.20494338200000001</v>
      </c>
      <c r="K147" s="17">
        <v>18.480697384806973</v>
      </c>
      <c r="L147" s="17">
        <v>0.28912785849361</v>
      </c>
      <c r="P147" s="17">
        <v>14.460313793899081</v>
      </c>
      <c r="Q147" s="18">
        <v>6.9614359992357003E-2</v>
      </c>
    </row>
    <row r="148" spans="1:17" x14ac:dyDescent="0.25">
      <c r="A148" s="12">
        <v>18.563719385599999</v>
      </c>
      <c r="B148" s="12">
        <v>0.42868708009000001</v>
      </c>
      <c r="F148" s="12">
        <v>16.611481260000001</v>
      </c>
      <c r="G148" s="12">
        <v>0.20434250600000001</v>
      </c>
      <c r="K148" s="17">
        <v>18.609381486093813</v>
      </c>
      <c r="L148" s="17">
        <v>0.289114275248682</v>
      </c>
      <c r="P148" s="17">
        <v>14.555222022807627</v>
      </c>
      <c r="Q148" s="18">
        <v>6.9583442391653705E-2</v>
      </c>
    </row>
    <row r="149" spans="1:17" x14ac:dyDescent="0.25">
      <c r="A149" s="12">
        <v>18.663345786600001</v>
      </c>
      <c r="B149" s="12">
        <v>0.42729934427999999</v>
      </c>
      <c r="F149" s="12">
        <v>16.753871660000001</v>
      </c>
      <c r="G149" s="12">
        <v>0.20262012200000001</v>
      </c>
      <c r="K149" s="17">
        <v>18.75882108758821</v>
      </c>
      <c r="L149" s="17">
        <v>0.28910600487369892</v>
      </c>
      <c r="P149" s="17">
        <v>15.056923888671134</v>
      </c>
      <c r="Q149" s="18">
        <v>6.915094733853043E-2</v>
      </c>
    </row>
    <row r="150" spans="1:17" x14ac:dyDescent="0.25">
      <c r="A150" s="12">
        <v>18.7754254878</v>
      </c>
      <c r="B150" s="12">
        <v>0.42209230816999999</v>
      </c>
      <c r="F150" s="12">
        <v>16.879390050000001</v>
      </c>
      <c r="G150" s="12">
        <v>0.19873311299999999</v>
      </c>
      <c r="K150" s="17">
        <v>18.879202988792031</v>
      </c>
      <c r="L150" s="17">
        <v>0.27903795373829621</v>
      </c>
      <c r="P150" s="17">
        <v>15.382351083449393</v>
      </c>
      <c r="Q150" s="18">
        <v>6.8890127476397195E-2</v>
      </c>
    </row>
    <row r="151" spans="1:17" x14ac:dyDescent="0.25">
      <c r="A151" s="12">
        <v>18.879202988799999</v>
      </c>
      <c r="B151" s="12">
        <v>0.42105184263000001</v>
      </c>
      <c r="F151" s="12">
        <v>17.02176292</v>
      </c>
      <c r="G151" s="12">
        <v>0.19863313099999999</v>
      </c>
      <c r="K151" s="17">
        <v>18.958073889580739</v>
      </c>
      <c r="L151" s="17">
        <v>0.27348331104038864</v>
      </c>
      <c r="P151" s="17">
        <v>15.497605306303084</v>
      </c>
      <c r="Q151" s="18">
        <v>6.881154686337812E-2</v>
      </c>
    </row>
    <row r="152" spans="1:17" x14ac:dyDescent="0.25">
      <c r="A152" s="12">
        <v>18.966376089699999</v>
      </c>
      <c r="B152" s="12">
        <v>0.41584451824000002</v>
      </c>
      <c r="F152" s="12">
        <v>17.204824259999999</v>
      </c>
      <c r="G152" s="12">
        <v>0.198522808</v>
      </c>
      <c r="K152" s="17">
        <v>19.032793690327935</v>
      </c>
      <c r="L152" s="17">
        <v>0.26688695363067511</v>
      </c>
      <c r="P152" s="17">
        <v>15.690829127807991</v>
      </c>
      <c r="Q152" s="18">
        <v>6.8769098880884297E-2</v>
      </c>
    </row>
    <row r="153" spans="1:17" x14ac:dyDescent="0.25">
      <c r="A153" s="12">
        <v>19.082606890800001</v>
      </c>
      <c r="B153" s="12">
        <v>0.41029030794999999</v>
      </c>
      <c r="F153" s="12">
        <v>17.448885019999999</v>
      </c>
      <c r="G153" s="12">
        <v>0.198429735</v>
      </c>
      <c r="K153" s="17">
        <v>19.103362391033624</v>
      </c>
      <c r="L153" s="17">
        <v>0.25404054817582217</v>
      </c>
      <c r="P153" s="17">
        <v>15.894218932843916</v>
      </c>
      <c r="Q153" s="18">
        <v>6.8647160368143903E-2</v>
      </c>
    </row>
    <row r="154" spans="1:17" x14ac:dyDescent="0.25">
      <c r="A154" s="12">
        <v>19.223744292199999</v>
      </c>
      <c r="B154" s="12">
        <v>0.40751416370999999</v>
      </c>
      <c r="F154" s="12">
        <v>17.60481369</v>
      </c>
      <c r="G154" s="12">
        <v>0.19753320299999999</v>
      </c>
      <c r="K154" s="17">
        <v>19.240348692403487</v>
      </c>
      <c r="L154" s="17">
        <v>0.25394768922097699</v>
      </c>
    </row>
    <row r="155" spans="1:17" x14ac:dyDescent="0.25">
      <c r="A155" s="12">
        <v>19.369032793700001</v>
      </c>
      <c r="B155" s="12">
        <v>0.40647417862000002</v>
      </c>
      <c r="F155" s="12">
        <v>17.82515265</v>
      </c>
      <c r="G155" s="12">
        <v>0.19653323</v>
      </c>
      <c r="K155" s="17">
        <v>19.41054379410544</v>
      </c>
      <c r="L155" s="17">
        <v>0.25384965907169099</v>
      </c>
    </row>
    <row r="156" spans="1:17" x14ac:dyDescent="0.25">
      <c r="A156" s="12">
        <v>19.468659194699999</v>
      </c>
      <c r="B156" s="12">
        <v>0.40230866504000001</v>
      </c>
      <c r="F156" s="12">
        <v>17.967525510000002</v>
      </c>
      <c r="G156" s="12">
        <v>0.19553324699999999</v>
      </c>
      <c r="K156" s="17">
        <v>19.522623495226235</v>
      </c>
      <c r="L156" s="17">
        <v>0.25375095629045402</v>
      </c>
    </row>
    <row r="157" spans="1:17" x14ac:dyDescent="0.25">
      <c r="A157" s="12">
        <v>19.593192195899999</v>
      </c>
      <c r="B157" s="12">
        <v>0.39779621749999999</v>
      </c>
      <c r="F157" s="12">
        <v>18.123468219999999</v>
      </c>
      <c r="G157" s="12">
        <v>0.195422922</v>
      </c>
      <c r="K157" s="17">
        <v>19.688667496886673</v>
      </c>
      <c r="L157" s="17">
        <v>0.25365287809602899</v>
      </c>
    </row>
    <row r="158" spans="1:17" x14ac:dyDescent="0.25">
      <c r="A158" s="12">
        <v>19.7135740971</v>
      </c>
      <c r="B158" s="12">
        <v>0.39467261080999999</v>
      </c>
      <c r="F158" s="12">
        <v>18.28618006</v>
      </c>
      <c r="G158" s="12">
        <v>0.19522294200000001</v>
      </c>
      <c r="K158" s="17">
        <v>19.809049398090494</v>
      </c>
      <c r="L158" s="17">
        <v>0.2535427140507</v>
      </c>
    </row>
    <row r="159" spans="1:17" x14ac:dyDescent="0.25">
      <c r="A159" s="12">
        <v>19.912826899100001</v>
      </c>
      <c r="B159" s="12">
        <v>0.38938325030999998</v>
      </c>
      <c r="F159" s="12">
        <v>18.40821394</v>
      </c>
      <c r="G159" s="12">
        <v>0.19492295700000001</v>
      </c>
      <c r="K159" s="17">
        <v>19.975093399750936</v>
      </c>
      <c r="L159" s="17">
        <v>0.25335619321064529</v>
      </c>
    </row>
    <row r="160" spans="1:17" x14ac:dyDescent="0.25">
      <c r="A160" s="12">
        <v>20.278123702799999</v>
      </c>
      <c r="B160" s="12">
        <v>0.38838747827999998</v>
      </c>
      <c r="F160" s="12">
        <v>18.59125775</v>
      </c>
      <c r="G160" s="12">
        <v>0.194729876</v>
      </c>
      <c r="K160" s="17">
        <v>20.112079701120795</v>
      </c>
      <c r="L160" s="17">
        <v>0.25296333425579998</v>
      </c>
    </row>
    <row r="161" spans="1:12" x14ac:dyDescent="0.25">
      <c r="A161" s="12">
        <v>20.448318804500001</v>
      </c>
      <c r="B161" s="12">
        <v>0.38738944812999998</v>
      </c>
      <c r="F161" s="12">
        <v>18.716681470000001</v>
      </c>
      <c r="G161" s="12">
        <v>0.194629891</v>
      </c>
      <c r="K161" s="17">
        <v>20.303030303030305</v>
      </c>
      <c r="L161" s="17">
        <v>0.25286554433221098</v>
      </c>
    </row>
    <row r="162" spans="1:12" x14ac:dyDescent="0.25">
      <c r="A162" s="12">
        <v>20.531340805300001</v>
      </c>
      <c r="B162" s="12">
        <v>0.38600152015</v>
      </c>
      <c r="F162" s="12">
        <v>19.004817020000001</v>
      </c>
      <c r="G162" s="12">
        <v>0.194299267</v>
      </c>
      <c r="K162" s="17">
        <v>20.552096305520962</v>
      </c>
      <c r="L162" s="17">
        <v>0.25276842704057301</v>
      </c>
    </row>
    <row r="163" spans="1:12" x14ac:dyDescent="0.25">
      <c r="A163" s="12">
        <v>20.655873806599999</v>
      </c>
      <c r="B163" s="12">
        <v>0.38183629483999998</v>
      </c>
      <c r="F163" s="12">
        <v>19.137020400000001</v>
      </c>
      <c r="G163" s="12">
        <v>0.19329942999999999</v>
      </c>
      <c r="K163" s="17">
        <v>20.817766708177668</v>
      </c>
      <c r="L163" s="17">
        <v>0.25269150192949302</v>
      </c>
    </row>
    <row r="164" spans="1:12" x14ac:dyDescent="0.25">
      <c r="A164" s="12">
        <v>20.755500207600001</v>
      </c>
      <c r="B164" s="12">
        <v>0.37315689235999999</v>
      </c>
      <c r="F164" s="12">
        <v>19.221766150000001</v>
      </c>
      <c r="G164" s="12">
        <v>0.19299534199999999</v>
      </c>
      <c r="K164" s="17">
        <v>21.025321710253216</v>
      </c>
      <c r="L164" s="17">
        <v>0.25268739041864602</v>
      </c>
    </row>
    <row r="165" spans="1:12" x14ac:dyDescent="0.25">
      <c r="A165" s="12">
        <v>20.900788709</v>
      </c>
      <c r="B165" s="12">
        <v>0.36413079616999999</v>
      </c>
      <c r="F165" s="12">
        <v>19.296447610000001</v>
      </c>
      <c r="G165" s="12">
        <v>0.182651434</v>
      </c>
      <c r="K165" s="17">
        <v>21.212121212121211</v>
      </c>
      <c r="L165" s="17">
        <v>0.25267606621773286</v>
      </c>
    </row>
    <row r="166" spans="1:12" x14ac:dyDescent="0.25">
      <c r="A166" s="12">
        <v>20.9672063097</v>
      </c>
      <c r="B166" s="12">
        <v>0.35510378711000001</v>
      </c>
      <c r="F166" s="12">
        <v>19.388109790000001</v>
      </c>
      <c r="G166" s="12">
        <v>0.16920428700000001</v>
      </c>
      <c r="K166" s="17">
        <v>21.353258613532585</v>
      </c>
      <c r="L166" s="17">
        <v>0.25267569975247101</v>
      </c>
    </row>
    <row r="167" spans="1:12" x14ac:dyDescent="0.25">
      <c r="A167" s="12">
        <v>21.058530510600001</v>
      </c>
      <c r="B167" s="12">
        <v>0.34642428855000001</v>
      </c>
      <c r="F167" s="12">
        <v>19.517081130000001</v>
      </c>
      <c r="G167" s="12">
        <v>0.155368863</v>
      </c>
      <c r="K167" s="17">
        <v>21.519302615193027</v>
      </c>
      <c r="L167" s="17">
        <v>0.25259268437802601</v>
      </c>
    </row>
    <row r="168" spans="1:12" x14ac:dyDescent="0.25">
      <c r="A168" s="12">
        <v>21.220423412199999</v>
      </c>
      <c r="B168" s="12">
        <v>0.34603727342000001</v>
      </c>
      <c r="F168" s="12">
        <v>19.635725189999999</v>
      </c>
      <c r="G168" s="12">
        <v>0.154690095</v>
      </c>
      <c r="K168" s="17">
        <v>21.951017019510171</v>
      </c>
      <c r="L168" s="17">
        <v>0.25258337906269601</v>
      </c>
    </row>
    <row r="169" spans="1:12" x14ac:dyDescent="0.25">
      <c r="A169" s="12">
        <v>21.3864674139</v>
      </c>
      <c r="B169" s="12">
        <v>0.34593919522</v>
      </c>
      <c r="F169" s="12">
        <v>20.134023190000001</v>
      </c>
      <c r="G169" s="12">
        <v>0.154385887</v>
      </c>
      <c r="K169" s="17">
        <v>22.11706102117061</v>
      </c>
      <c r="L169" s="17">
        <v>0.25256809845025602</v>
      </c>
    </row>
    <row r="170" spans="1:12" x14ac:dyDescent="0.25">
      <c r="A170" s="12">
        <v>21.577418015799999</v>
      </c>
      <c r="B170" s="12">
        <v>0.34584140530000002</v>
      </c>
      <c r="F170" s="12">
        <v>20.273104419999999</v>
      </c>
      <c r="G170" s="12">
        <v>0.144732427</v>
      </c>
      <c r="K170" s="17">
        <v>22.27895392278954</v>
      </c>
      <c r="L170" s="17">
        <v>0.25199396937410634</v>
      </c>
    </row>
    <row r="171" spans="1:12" x14ac:dyDescent="0.25">
      <c r="A171" s="12">
        <v>21.7351598174</v>
      </c>
      <c r="B171" s="12">
        <v>0.34554323102000001</v>
      </c>
      <c r="F171" s="12">
        <v>20.364759580000001</v>
      </c>
      <c r="G171" s="12">
        <v>0.13697493499999999</v>
      </c>
      <c r="K171" s="17">
        <v>22.349522623495226</v>
      </c>
      <c r="L171" s="17">
        <v>0.24261978614147564</v>
      </c>
    </row>
    <row r="172" spans="1:12" x14ac:dyDescent="0.25">
      <c r="A172" s="12">
        <v>21.9551681196</v>
      </c>
      <c r="B172" s="12">
        <v>0.34544577740999999</v>
      </c>
      <c r="F172" s="12">
        <v>20.483407140000001</v>
      </c>
      <c r="G172" s="12">
        <v>0.13631569099999999</v>
      </c>
      <c r="K172" s="17">
        <v>22.357824823578248</v>
      </c>
      <c r="L172" s="17">
        <v>0.23255043778730994</v>
      </c>
    </row>
    <row r="173" spans="1:12" x14ac:dyDescent="0.25">
      <c r="A173" s="12">
        <v>22.141967621399999</v>
      </c>
      <c r="B173" s="12">
        <v>0.34539516166000001</v>
      </c>
      <c r="F173" s="12">
        <v>20.63934283</v>
      </c>
      <c r="G173" s="12">
        <v>0.135728866</v>
      </c>
      <c r="K173" s="17">
        <v>22.436695724366956</v>
      </c>
      <c r="L173" s="17">
        <v>0.22005135064495795</v>
      </c>
    </row>
    <row r="174" spans="1:12" x14ac:dyDescent="0.25">
      <c r="A174" s="12">
        <v>22.332918223299998</v>
      </c>
      <c r="B174" s="12">
        <v>0.34435570507000002</v>
      </c>
      <c r="F174" s="12">
        <v>20.815613989999999</v>
      </c>
      <c r="G174" s="12">
        <v>0.13562908300000001</v>
      </c>
      <c r="K174" s="17">
        <v>22.436695724366956</v>
      </c>
      <c r="L174" s="17">
        <v>0.21032912842273574</v>
      </c>
    </row>
    <row r="175" spans="1:12" x14ac:dyDescent="0.25">
      <c r="A175" s="12">
        <v>22.577833125800002</v>
      </c>
      <c r="B175" s="12">
        <v>0.34227520639999998</v>
      </c>
      <c r="F175" s="12">
        <v>20.98171567</v>
      </c>
      <c r="G175" s="12">
        <v>0.13542928800000001</v>
      </c>
      <c r="K175" s="17">
        <v>22.57783312577833</v>
      </c>
      <c r="L175" s="17">
        <v>0.19783076195747429</v>
      </c>
    </row>
    <row r="176" spans="1:12" x14ac:dyDescent="0.25">
      <c r="A176" s="12">
        <v>22.7397260274</v>
      </c>
      <c r="B176" s="12">
        <v>0.33359652461</v>
      </c>
      <c r="F176" s="12">
        <v>21.161376659999998</v>
      </c>
      <c r="G176" s="12">
        <v>0.13529509100000001</v>
      </c>
      <c r="K176" s="17">
        <v>22.710668327106685</v>
      </c>
      <c r="L176" s="17">
        <v>0.19764434105130399</v>
      </c>
    </row>
    <row r="177" spans="1:12" x14ac:dyDescent="0.25">
      <c r="A177" s="12">
        <v>22.8767123288</v>
      </c>
      <c r="B177" s="12">
        <v>0.33300366565</v>
      </c>
      <c r="F177" s="12">
        <v>21.30713935</v>
      </c>
      <c r="G177" s="12">
        <v>0.13492968899999999</v>
      </c>
      <c r="K177" s="17">
        <v>22.855956828559567</v>
      </c>
      <c r="L177" s="17">
        <v>0.19749509209292301</v>
      </c>
    </row>
    <row r="178" spans="1:12" x14ac:dyDescent="0.25">
      <c r="A178" s="12">
        <v>23.0427563304</v>
      </c>
      <c r="B178" s="12">
        <v>0.33295587457999998</v>
      </c>
      <c r="F178" s="12">
        <v>21.4935765</v>
      </c>
      <c r="G178" s="12">
        <v>0.13464401000000001</v>
      </c>
      <c r="K178" s="17">
        <v>23.038605230386054</v>
      </c>
      <c r="L178" s="17">
        <v>0.19748094967943999</v>
      </c>
    </row>
    <row r="179" spans="1:12" x14ac:dyDescent="0.25">
      <c r="A179" s="12">
        <v>23.167289331700001</v>
      </c>
      <c r="B179" s="12">
        <v>0.33290702881000001</v>
      </c>
      <c r="F179" s="12">
        <v>21.666450820000001</v>
      </c>
      <c r="G179" s="12">
        <v>0.13323233600000001</v>
      </c>
      <c r="K179" s="17">
        <v>23.225404732254049</v>
      </c>
      <c r="L179" s="17">
        <v>0.19747103477699399</v>
      </c>
    </row>
    <row r="180" spans="1:12" x14ac:dyDescent="0.25">
      <c r="A180" s="12">
        <v>23.3374844334</v>
      </c>
      <c r="B180" s="12">
        <v>0.32527010976999998</v>
      </c>
      <c r="F180" s="12">
        <v>21.818989670000001</v>
      </c>
      <c r="G180" s="12">
        <v>0.132512453</v>
      </c>
      <c r="K180" s="17">
        <v>24.591116645911168</v>
      </c>
      <c r="L180" s="17">
        <v>0.19654850829451301</v>
      </c>
    </row>
    <row r="181" spans="1:12" x14ac:dyDescent="0.25">
      <c r="A181" s="12">
        <v>23.362391033600002</v>
      </c>
      <c r="B181" s="12">
        <v>0.31797873137999999</v>
      </c>
      <c r="F181" s="12">
        <v>22.127457190000001</v>
      </c>
      <c r="G181" s="12">
        <v>0.13243376000000001</v>
      </c>
      <c r="K181" s="17">
        <v>24.906600249066003</v>
      </c>
      <c r="L181" s="17">
        <v>0.18882993750288271</v>
      </c>
    </row>
    <row r="182" spans="1:12" x14ac:dyDescent="0.25">
      <c r="A182" s="12">
        <v>23.470319634700001</v>
      </c>
      <c r="B182" s="12">
        <v>0.31068831388000001</v>
      </c>
      <c r="F182" s="12">
        <v>22.507118160000001</v>
      </c>
      <c r="G182" s="12">
        <v>0.13233806300000001</v>
      </c>
      <c r="K182" s="17">
        <v>24.977168949771691</v>
      </c>
      <c r="L182" s="17">
        <v>0.15028908760358531</v>
      </c>
    </row>
    <row r="183" spans="1:12" x14ac:dyDescent="0.25">
      <c r="A183" s="12">
        <v>23.565794935700001</v>
      </c>
      <c r="B183" s="12">
        <v>0.30895330781000002</v>
      </c>
      <c r="F183" s="12">
        <v>22.622372389999999</v>
      </c>
      <c r="G183" s="12">
        <v>0.13203382</v>
      </c>
      <c r="K183" s="17">
        <v>25.11415525114155</v>
      </c>
      <c r="L183" s="17">
        <v>0.1329295619820734</v>
      </c>
    </row>
    <row r="184" spans="1:12" x14ac:dyDescent="0.25">
      <c r="A184" s="12">
        <v>23.694479036899999</v>
      </c>
      <c r="B184" s="12">
        <v>0.29923257499</v>
      </c>
      <c r="F184" s="12">
        <v>22.737630119999999</v>
      </c>
      <c r="G184" s="12">
        <v>0.13193038600000001</v>
      </c>
      <c r="K184" s="17">
        <v>25.176421751764217</v>
      </c>
      <c r="L184" s="17">
        <v>0.10376361599249727</v>
      </c>
    </row>
    <row r="185" spans="1:12" x14ac:dyDescent="0.25">
      <c r="A185" s="12">
        <v>23.827314238300001</v>
      </c>
      <c r="B185" s="12">
        <v>0.28951189021000001</v>
      </c>
      <c r="F185" s="12">
        <v>22.84949451</v>
      </c>
      <c r="G185" s="12">
        <v>0.13153039999999999</v>
      </c>
      <c r="K185" s="17">
        <v>25.300954753009545</v>
      </c>
      <c r="L185" s="17">
        <v>0.1030706129022339</v>
      </c>
    </row>
    <row r="186" spans="1:12" x14ac:dyDescent="0.25">
      <c r="A186" s="12">
        <v>23.972602739700001</v>
      </c>
      <c r="B186" s="12">
        <v>0.28919634957000001</v>
      </c>
      <c r="F186" s="12">
        <v>22.985087709999998</v>
      </c>
      <c r="G186" s="12">
        <v>0.13143041699999999</v>
      </c>
      <c r="K186" s="17">
        <v>25.429638854296389</v>
      </c>
      <c r="L186" s="17">
        <v>0.10272488007933213</v>
      </c>
    </row>
    <row r="187" spans="1:12" x14ac:dyDescent="0.25">
      <c r="A187" s="12">
        <v>24.101286841</v>
      </c>
      <c r="B187" s="12">
        <v>0.28918678390000002</v>
      </c>
      <c r="F187" s="12">
        <v>23.3545862</v>
      </c>
      <c r="G187" s="12">
        <v>0.13123235699999999</v>
      </c>
      <c r="K187" s="17">
        <v>25.699460356994603</v>
      </c>
      <c r="L187" s="17">
        <v>0.102733558568947</v>
      </c>
    </row>
    <row r="188" spans="1:12" x14ac:dyDescent="0.25">
      <c r="A188" s="12">
        <v>24.3877127439</v>
      </c>
      <c r="B188" s="12">
        <v>0.28917915408</v>
      </c>
      <c r="F188" s="12">
        <v>23.418992979999999</v>
      </c>
      <c r="G188" s="12">
        <v>0.130935738</v>
      </c>
      <c r="K188" s="17">
        <v>25.790784557907845</v>
      </c>
      <c r="L188" s="17">
        <v>0.102687393339791</v>
      </c>
    </row>
    <row r="189" spans="1:12" x14ac:dyDescent="0.25">
      <c r="A189" s="12">
        <v>24.5620589456</v>
      </c>
      <c r="B189" s="12">
        <v>0.28917817198000001</v>
      </c>
      <c r="F189" s="12">
        <v>23.52746754</v>
      </c>
      <c r="G189" s="12">
        <v>0.13082358699999999</v>
      </c>
      <c r="K189" s="17">
        <v>25.969281859692821</v>
      </c>
      <c r="L189" s="17">
        <v>0.10238390372522793</v>
      </c>
    </row>
    <row r="190" spans="1:12" x14ac:dyDescent="0.25">
      <c r="A190" s="12">
        <v>24.719800747200001</v>
      </c>
      <c r="B190" s="12">
        <v>0.28917799769000002</v>
      </c>
      <c r="F190" s="12">
        <v>23.629158929999999</v>
      </c>
      <c r="G190" s="12">
        <v>0.13070479300000001</v>
      </c>
    </row>
    <row r="191" spans="1:12" x14ac:dyDescent="0.25">
      <c r="A191" s="12">
        <v>25.292652552900002</v>
      </c>
      <c r="B191" s="12">
        <v>0.28917616279000002</v>
      </c>
    </row>
    <row r="192" spans="1:12" x14ac:dyDescent="0.25">
      <c r="A192" s="12">
        <v>25.504358655000001</v>
      </c>
      <c r="B192" s="12">
        <v>0.28917578522999998</v>
      </c>
    </row>
    <row r="193" spans="1:2" x14ac:dyDescent="0.25">
      <c r="A193" s="12">
        <v>25.944375259400001</v>
      </c>
      <c r="B193" s="12">
        <v>0.28914194878999999</v>
      </c>
    </row>
  </sheetData>
  <mergeCells count="14">
    <mergeCell ref="A4:B4"/>
    <mergeCell ref="F4:G4"/>
    <mergeCell ref="K4:L4"/>
    <mergeCell ref="P4:Q4"/>
    <mergeCell ref="A1:I2"/>
    <mergeCell ref="K1:S2"/>
    <mergeCell ref="F3:I3"/>
    <mergeCell ref="K3:N3"/>
    <mergeCell ref="P3:S3"/>
    <mergeCell ref="A3:D3"/>
    <mergeCell ref="C4:D4"/>
    <mergeCell ref="H4:I4"/>
    <mergeCell ref="M4:N4"/>
    <mergeCell ref="R4:S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2023-08-08T02:50:38Z</dcterms:modified>
</cp:coreProperties>
</file>